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qaxaq havelvathner (1)\qaxaq havelvathner\"/>
    </mc:Choice>
  </mc:AlternateContent>
  <bookViews>
    <workbookView xWindow="0" yWindow="0" windowWidth="20730" windowHeight="973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DATE2" localSheetId="4">'[1]Page 1'!$B$17</definedName>
    <definedName name="_DATE2" localSheetId="7">'[2]Page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hamematakan'!$A$1:$F$90</definedName>
    <definedName name="_xlnm.Print_Area" localSheetId="0">'Ekamut-caxs'!$A$1:$D$80</definedName>
    <definedName name="_xlnm.Print_Area" localSheetId="2">'Ekamutneri hamematakan'!$A$1:$F$72</definedName>
    <definedName name="_xlnm.Print_Area" localSheetId="6">Komunal!$A$1:$M$34</definedName>
    <definedName name="_xlnm.Print_Area" localSheetId="7">'Pastaci finansav.'!$A$1:$E$21</definedName>
    <definedName name="Tab" localSheetId="7">#REF!</definedName>
    <definedName name="Tab1CodeCol" localSheetId="4">#REF!</definedName>
    <definedName name="Tab1CodeCol" localSheetId="7">#REF!</definedName>
    <definedName name="Tab1Col" localSheetId="7">#REF!</definedName>
    <definedName name="Tab1Col1" localSheetId="4">#REF!</definedName>
    <definedName name="Tab1Col1" localSheetId="7">#REF!</definedName>
    <definedName name="Tab1ColLast" localSheetId="4">#REF!</definedName>
    <definedName name="Tab1ColLast" localSheetId="7">#REF!</definedName>
    <definedName name="Tab1Row1" localSheetId="4">#REF!</definedName>
    <definedName name="Tab1Row1" localSheetId="7">#REF!</definedName>
    <definedName name="Tab1RowCode" localSheetId="4">#REF!</definedName>
    <definedName name="Tab1RowCode" localSheetId="7">#REF!</definedName>
    <definedName name="Tab1RowLast" localSheetId="4">#REF!</definedName>
    <definedName name="Tab1RowLast" localSheetId="7">#REF!</definedName>
    <definedName name="Tab2CodeCol" localSheetId="4">#REF!</definedName>
    <definedName name="Tab2CodeCol" localSheetId="7">#REF!</definedName>
    <definedName name="Tab2Col1" localSheetId="4">#REF!</definedName>
    <definedName name="Tab2Col1" localSheetId="7">#REF!</definedName>
    <definedName name="Tab2ColLast" localSheetId="4">#REF!</definedName>
    <definedName name="Tab2ColLast" localSheetId="7">#REF!</definedName>
    <definedName name="Tab2Row1" localSheetId="4">#REF!</definedName>
    <definedName name="Tab2Row1" localSheetId="7">#REF!</definedName>
    <definedName name="Tab2RowCode" localSheetId="4">#REF!</definedName>
    <definedName name="Tab2RowCode" localSheetId="7">#REF!</definedName>
    <definedName name="Tab2RowLast" localSheetId="4">#REF!</definedName>
    <definedName name="Tab2RowLast" localSheetId="7">#REF!</definedName>
    <definedName name="Tab3CodeCol" localSheetId="4">'[3]5'!#REF!</definedName>
    <definedName name="Tab3CodeCol" localSheetId="7">#REF!</definedName>
    <definedName name="Tab3Col1" localSheetId="4">'[3]5'!#REF!</definedName>
    <definedName name="Tab3Col1" localSheetId="7">#REF!</definedName>
    <definedName name="Tab3ColLast" localSheetId="4">'[3]5'!#REF!</definedName>
    <definedName name="Tab3ColLast" localSheetId="7">#REF!</definedName>
    <definedName name="Tab3Row1" localSheetId="4">'[3]5'!#REF!</definedName>
    <definedName name="Tab3Row1" localSheetId="7">#REF!</definedName>
    <definedName name="Tab3RowLast" localSheetId="4">'[3]5'!#REF!</definedName>
    <definedName name="Tab3RowLast" localSheetId="7">#REF!</definedName>
    <definedName name="Tab4CodeCol" localSheetId="4">'[3]5'!#REF!</definedName>
    <definedName name="Tab4CodeCol" localSheetId="7">#REF!</definedName>
    <definedName name="Tab4Col1" localSheetId="4">'[3]5'!#REF!</definedName>
    <definedName name="Tab4Col1" localSheetId="7">#REF!</definedName>
    <definedName name="Tab4ColLast" localSheetId="4">'[3]5'!#REF!</definedName>
    <definedName name="Tab4ColLast" localSheetId="7">#REF!</definedName>
    <definedName name="Tab4Row1" localSheetId="4">'[3]5'!#REF!</definedName>
    <definedName name="Tab4Row1" localSheetId="7">#REF!</definedName>
    <definedName name="Tab4RowLast" localSheetId="4">'[3]5'!#REF!</definedName>
    <definedName name="Tab4RowLast" localSheetId="7">#REF!</definedName>
    <definedName name="Tab5CodeCol" localSheetId="4">'[3]5'!#REF!</definedName>
    <definedName name="Tab5CodeCol" localSheetId="7">#REF!</definedName>
    <definedName name="Tab5Col1" localSheetId="4">'[3]5'!#REF!</definedName>
    <definedName name="Tab5Col1" localSheetId="7">#REF!</definedName>
    <definedName name="Tab5ColLast" localSheetId="4">'[3]5'!#REF!</definedName>
    <definedName name="Tab5ColLast" localSheetId="7">#REF!</definedName>
    <definedName name="Tab5Row1" localSheetId="4">'[3]5'!#REF!</definedName>
    <definedName name="Tab5Row1" localSheetId="7">#REF!</definedName>
    <definedName name="Tab5RowLast" localSheetId="4">'[3]5'!#REF!</definedName>
    <definedName name="Tab5RowLast" localSheetId="7">#REF!</definedName>
    <definedName name="Tab6CodeCol" localSheetId="4">'[3]5'!#REF!</definedName>
    <definedName name="Tab6CodeCol" localSheetId="7">#REF!</definedName>
    <definedName name="Tab6Col1" localSheetId="4">'[3]5'!#REF!</definedName>
    <definedName name="Tab6Col1" localSheetId="7">#REF!</definedName>
    <definedName name="Tab6ColLast" localSheetId="4">'[3]5'!#REF!</definedName>
    <definedName name="Tab6ColLast" localSheetId="7">#REF!</definedName>
    <definedName name="Tab6Row1" localSheetId="4">'[3]5'!#REF!</definedName>
    <definedName name="Tab6Row1" localSheetId="7">#REF!</definedName>
    <definedName name="Tab6RowLast" localSheetId="4">'[3]5'!#REF!</definedName>
    <definedName name="Tab6RowLast" localSheetId="7">#REF!</definedName>
    <definedName name="Tab7CodeCol" localSheetId="4">#REF!</definedName>
    <definedName name="Tab7CodeCol" localSheetId="7">#REF!</definedName>
    <definedName name="Tab7Col1" localSheetId="4">#REF!</definedName>
    <definedName name="Tab7Col1" localSheetId="7">#REF!</definedName>
    <definedName name="Tab7ColLast" localSheetId="4">#REF!</definedName>
    <definedName name="Tab7ColLast" localSheetId="7">#REF!</definedName>
    <definedName name="Tab7Row1" localSheetId="4">#REF!</definedName>
    <definedName name="Tab7Row1" localSheetId="7">#REF!</definedName>
    <definedName name="Tab7RowCode" localSheetId="4">#REF!</definedName>
    <definedName name="Tab7RowCode" localSheetId="7">#REF!</definedName>
    <definedName name="Tab7RowLast" localSheetId="4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73" i="7" l="1"/>
  <c r="D69" i="19"/>
  <c r="C54" i="7" l="1"/>
  <c r="D21" i="19"/>
  <c r="D31" i="19"/>
  <c r="C34" i="7" l="1"/>
  <c r="C33" i="7"/>
  <c r="C32" i="7"/>
  <c r="J17" i="11"/>
  <c r="J16" i="11" l="1"/>
  <c r="D7" i="11"/>
  <c r="J18" i="12"/>
  <c r="J17" i="12"/>
  <c r="C31" i="7"/>
  <c r="E56" i="9"/>
  <c r="E57" i="9"/>
  <c r="E58" i="9"/>
  <c r="E59" i="9"/>
  <c r="C62" i="10"/>
  <c r="B60" i="10"/>
  <c r="B61" i="10"/>
  <c r="C6" i="10"/>
  <c r="C15" i="9" l="1"/>
  <c r="C66" i="7"/>
  <c r="D59" i="10" s="1"/>
  <c r="E59" i="10" s="1"/>
  <c r="C65" i="7"/>
  <c r="D58" i="10" s="1"/>
  <c r="E58" i="10" s="1"/>
  <c r="C64" i="7"/>
  <c r="D57" i="10" s="1"/>
  <c r="E57" i="10" s="1"/>
  <c r="C63" i="7"/>
  <c r="D56" i="10" s="1"/>
  <c r="E56" i="10" s="1"/>
  <c r="C58" i="7"/>
  <c r="C40" i="7"/>
  <c r="C39" i="7"/>
  <c r="C38" i="7"/>
  <c r="C37" i="7" l="1"/>
  <c r="L19" i="12" l="1"/>
  <c r="K19" i="12"/>
  <c r="H19" i="12"/>
  <c r="G19" i="12"/>
  <c r="D19" i="12"/>
  <c r="C19" i="12"/>
  <c r="M18" i="12"/>
  <c r="I18" i="12"/>
  <c r="M17" i="12"/>
  <c r="I17" i="12"/>
  <c r="M16" i="12"/>
  <c r="M15" i="12"/>
  <c r="M14" i="12"/>
  <c r="M13" i="12"/>
  <c r="M12" i="12"/>
  <c r="M11" i="12"/>
  <c r="M10" i="12"/>
  <c r="E10" i="12"/>
  <c r="F10" i="12" s="1"/>
  <c r="M9" i="12"/>
  <c r="E9" i="12"/>
  <c r="F9" i="12" s="1"/>
  <c r="M8" i="12"/>
  <c r="F8" i="12"/>
  <c r="E8" i="12"/>
  <c r="E18" i="12" s="1"/>
  <c r="F18" i="12" s="1"/>
  <c r="M7" i="12"/>
  <c r="E7" i="12"/>
  <c r="F7" i="12" s="1"/>
  <c r="I19" i="12" l="1"/>
  <c r="M19" i="12"/>
  <c r="J19" i="12"/>
  <c r="E19" i="12"/>
  <c r="E17" i="12"/>
  <c r="F17" i="12" s="1"/>
  <c r="F19" i="12" s="1"/>
  <c r="B76" i="10"/>
  <c r="D59" i="18" l="1"/>
  <c r="F59" i="18" s="1"/>
  <c r="D54" i="18"/>
  <c r="D15" i="19"/>
  <c r="C98" i="7" l="1"/>
  <c r="B98" i="7"/>
  <c r="D6" i="10" l="1"/>
  <c r="F5" i="10"/>
  <c r="F5" i="9" s="1"/>
  <c r="C72" i="7"/>
  <c r="C69" i="7" s="1"/>
  <c r="E20" i="21" l="1"/>
  <c r="E19" i="21"/>
  <c r="E18" i="21"/>
  <c r="E17" i="21"/>
  <c r="J32" i="12"/>
  <c r="J30" i="12"/>
  <c r="H21" i="11"/>
  <c r="H19" i="11"/>
  <c r="D66" i="18"/>
  <c r="D64" i="18"/>
  <c r="D88" i="10"/>
  <c r="D86" i="10"/>
  <c r="D70" i="9"/>
  <c r="D68" i="9"/>
  <c r="C95" i="7"/>
  <c r="C93" i="7"/>
  <c r="B83" i="10"/>
  <c r="D82" i="10"/>
  <c r="B82" i="10"/>
  <c r="C25" i="7"/>
  <c r="D17" i="11" l="1"/>
  <c r="D16" i="11"/>
  <c r="C17" i="11"/>
  <c r="C16" i="11"/>
  <c r="C26" i="7" l="1"/>
  <c r="C73" i="7" l="1"/>
  <c r="E11" i="21"/>
  <c r="C17" i="7" s="1"/>
  <c r="D14" i="19" s="1"/>
  <c r="C11" i="21"/>
  <c r="C15" i="7" s="1"/>
  <c r="D11" i="21"/>
  <c r="C16" i="7" s="1"/>
  <c r="D13" i="19" s="1"/>
  <c r="D37" i="19"/>
  <c r="A8" i="7"/>
  <c r="A2" i="9"/>
  <c r="A2" i="10"/>
  <c r="A2" i="18"/>
  <c r="A2" i="11"/>
  <c r="A2" i="12"/>
  <c r="A2" i="21"/>
  <c r="D12" i="19" l="1"/>
  <c r="C8" i="10"/>
  <c r="C68" i="7"/>
  <c r="C44" i="7" l="1"/>
  <c r="C43" i="7"/>
  <c r="F27" i="12" l="1"/>
  <c r="J27" i="12" l="1"/>
  <c r="C42" i="7" l="1"/>
  <c r="D83" i="10"/>
  <c r="E83" i="10" s="1"/>
  <c r="D19" i="9"/>
  <c r="E19" i="9" s="1"/>
  <c r="E82" i="10"/>
  <c r="D76" i="10"/>
  <c r="E76" i="10" s="1"/>
  <c r="D75" i="10"/>
  <c r="D20" i="9"/>
  <c r="E20" i="9" s="1"/>
  <c r="D61" i="9"/>
  <c r="E61" i="9" s="1"/>
  <c r="D60" i="9"/>
  <c r="E60" i="9" s="1"/>
  <c r="D19" i="10"/>
  <c r="D61" i="10"/>
  <c r="E61" i="10" s="1"/>
  <c r="C67" i="7"/>
  <c r="D60" i="10" s="1"/>
  <c r="D18" i="10" l="1"/>
  <c r="E18" i="10" s="1"/>
  <c r="E19" i="10"/>
  <c r="C20" i="7" l="1"/>
  <c r="D73" i="10" l="1"/>
  <c r="E73" i="10" s="1"/>
  <c r="C76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17" i="10" s="1"/>
  <c r="C7" i="10" s="1"/>
  <c r="C22" i="7"/>
  <c r="C52" i="7"/>
  <c r="C55" i="7"/>
  <c r="D48" i="10" s="1"/>
  <c r="C56" i="7"/>
  <c r="C57" i="7"/>
  <c r="C61" i="7"/>
  <c r="C62" i="7"/>
  <c r="M10" i="11" l="1"/>
  <c r="M7" i="11" l="1"/>
  <c r="M11" i="11" s="1"/>
  <c r="D29" i="19" s="1"/>
  <c r="D73" i="19" s="1"/>
  <c r="C29" i="7" l="1"/>
  <c r="C28" i="7" s="1"/>
  <c r="C62" i="18"/>
  <c r="D8" i="10" l="1"/>
  <c r="C21" i="7"/>
  <c r="C53" i="7"/>
  <c r="C50" i="7"/>
  <c r="C49" i="7"/>
  <c r="C48" i="7"/>
  <c r="C47" i="7"/>
  <c r="C46" i="7"/>
  <c r="C45" i="7"/>
  <c r="C41" i="7"/>
  <c r="C35" i="7"/>
  <c r="D27" i="7" l="1"/>
  <c r="D20" i="19" l="1"/>
  <c r="C30" i="7" l="1"/>
  <c r="C88" i="7"/>
  <c r="C27" i="7" s="1"/>
  <c r="C91" i="7" s="1"/>
  <c r="D7" i="9"/>
  <c r="D62" i="9" l="1"/>
  <c r="D63" i="9"/>
  <c r="D64" i="9"/>
  <c r="D65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4" i="7" l="1"/>
  <c r="D16" i="9" l="1"/>
  <c r="D30" i="18"/>
  <c r="D8" i="18"/>
  <c r="D34" i="18" l="1"/>
  <c r="D22" i="9" l="1"/>
  <c r="D21" i="9" s="1"/>
  <c r="D66" i="9" s="1"/>
  <c r="D80" i="10"/>
  <c r="D79" i="10"/>
  <c r="D78" i="10"/>
  <c r="D74" i="10"/>
  <c r="D72" i="10"/>
  <c r="D71" i="10"/>
  <c r="D70" i="10"/>
  <c r="D67" i="10"/>
  <c r="D66" i="10"/>
  <c r="G68" i="10" s="1"/>
  <c r="D65" i="10"/>
  <c r="D64" i="10"/>
  <c r="D63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21" i="10" s="1"/>
  <c r="D10" i="10"/>
  <c r="D11" i="10"/>
  <c r="D13" i="10"/>
  <c r="D14" i="10"/>
  <c r="D15" i="10"/>
  <c r="D16" i="10"/>
  <c r="D17" i="10"/>
  <c r="J20" i="12"/>
  <c r="D33" i="19" s="1"/>
  <c r="E33" i="19" l="1"/>
  <c r="C75" i="7"/>
  <c r="D69" i="10"/>
  <c r="C69" i="10"/>
  <c r="D81" i="10"/>
  <c r="M27" i="12"/>
  <c r="M28" i="12" s="1"/>
  <c r="D16" i="19" s="1"/>
  <c r="F20" i="12" l="1"/>
  <c r="D32" i="19" s="1"/>
  <c r="C77" i="10"/>
  <c r="C68" i="10" s="1"/>
  <c r="D77" i="10"/>
  <c r="D68" i="10" s="1"/>
  <c r="E78" i="10"/>
  <c r="C19" i="7" l="1"/>
  <c r="E32" i="19"/>
  <c r="E77" i="10"/>
  <c r="D11" i="9" l="1"/>
  <c r="D51" i="19"/>
  <c r="D26" i="19"/>
  <c r="C14" i="7"/>
  <c r="D12" i="10"/>
  <c r="D7" i="10" s="1"/>
  <c r="D26" i="9"/>
  <c r="D44" i="9" l="1"/>
  <c r="C51" i="7"/>
  <c r="D44" i="10" s="1"/>
  <c r="D32" i="7"/>
  <c r="D26" i="10"/>
  <c r="D33" i="7"/>
  <c r="D25" i="9"/>
  <c r="M20" i="12"/>
  <c r="E60" i="10"/>
  <c r="E63" i="10"/>
  <c r="D34" i="19" l="1"/>
  <c r="D25" i="10"/>
  <c r="E75" i="10"/>
  <c r="E73" i="19" l="1"/>
  <c r="E34" i="19"/>
  <c r="D27" i="9"/>
  <c r="D34" i="7" l="1"/>
  <c r="E71" i="10"/>
  <c r="D27" i="10" l="1"/>
  <c r="E26" i="10"/>
  <c r="D62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4" i="10"/>
  <c r="E65" i="10"/>
  <c r="E66" i="10"/>
  <c r="E67" i="10"/>
  <c r="E70" i="10"/>
  <c r="E24" i="10"/>
  <c r="E25" i="10"/>
  <c r="E27" i="10" l="1"/>
  <c r="C21" i="10"/>
  <c r="E62" i="10"/>
  <c r="E30" i="10"/>
  <c r="E69" i="10"/>
  <c r="C30" i="9"/>
  <c r="C21" i="9" s="1"/>
  <c r="E65" i="9"/>
  <c r="E64" i="9"/>
  <c r="E63" i="9"/>
  <c r="E62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4" i="9"/>
  <c r="E23" i="9"/>
  <c r="E22" i="9"/>
  <c r="E30" i="9" l="1"/>
  <c r="C6" i="9" l="1"/>
  <c r="E9" i="9"/>
  <c r="D20" i="10" l="1"/>
  <c r="C81" i="10"/>
  <c r="C20" i="10" s="1"/>
  <c r="E80" i="10"/>
  <c r="E74" i="10"/>
  <c r="E72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E14" i="9"/>
  <c r="E13" i="9"/>
  <c r="E12" i="9"/>
  <c r="E11" i="9"/>
  <c r="E10" i="9"/>
  <c r="E7" i="9"/>
  <c r="C66" i="9"/>
  <c r="D84" i="10" l="1"/>
  <c r="G84" i="10" s="1"/>
  <c r="E68" i="10"/>
  <c r="E21" i="10"/>
  <c r="E79" i="10"/>
  <c r="E81" i="10"/>
  <c r="E66" i="9"/>
  <c r="E15" i="9"/>
  <c r="E21" i="9"/>
  <c r="E6" i="9"/>
  <c r="E7" i="10"/>
  <c r="E20" i="10" l="1"/>
  <c r="C84" i="10" l="1"/>
  <c r="E84" i="10" s="1"/>
</calcChain>
</file>

<file path=xl/sharedStrings.xml><?xml version="1.0" encoding="utf-8"?>
<sst xmlns="http://schemas.openxmlformats.org/spreadsheetml/2006/main" count="588" uniqueCount="259">
  <si>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</si>
  <si>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</si>
  <si>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</si>
  <si>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</si>
  <si>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</si>
  <si>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</si>
  <si>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</si>
  <si>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</si>
  <si>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</si>
  <si>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</si>
  <si>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</si>
  <si>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</si>
  <si>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</si>
  <si>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</si>
  <si>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</si>
  <si>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</si>
  <si>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</si>
  <si>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</si>
  <si>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</si>
  <si>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</si>
  <si>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</si>
  <si>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</si>
  <si>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</si>
  <si>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</si>
  <si>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</si>
  <si>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</si>
  <si>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</si>
  <si>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</si>
  <si>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</si>
  <si>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</si>
  <si>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</si>
  <si>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</si>
  <si>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</si>
  <si>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</si>
  <si>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</si>
  <si>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</si>
  <si>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</si>
  <si>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</si>
  <si>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</si>
  <si>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</si>
  <si>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</si>
  <si>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</si>
  <si>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</si>
  <si>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</si>
  <si>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</si>
  <si>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</si>
  <si>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</si>
  <si>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</si>
  <si>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</si>
  <si>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</si>
  <si>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</si>
  <si>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</si>
  <si>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</si>
  <si>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</si>
  <si>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</si>
  <si>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</si>
  <si>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</si>
  <si>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</si>
  <si>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</si>
  <si>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</si>
  <si>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</si>
  <si>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</si>
  <si>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</si>
  <si>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</si>
  <si>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</si>
  <si>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</si>
  <si>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</si>
  <si>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</si>
  <si>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</si>
  <si>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</si>
  <si>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</si>
  <si>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</si>
  <si>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</si>
  <si>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</si>
  <si>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</si>
  <si>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</si>
  <si>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</si>
  <si>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</si>
  <si>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</si>
  <si>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</si>
  <si>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</si>
  <si>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</si>
  <si>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</si>
  <si>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</si>
  <si>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</si>
  <si>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</si>
  <si>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</si>
  <si>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</si>
  <si>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</si>
  <si>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</si>
  <si>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</si>
  <si>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</si>
  <si>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</si>
  <si>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</si>
  <si>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</si>
  <si>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</si>
  <si>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</si>
  <si>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</si>
  <si>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</si>
  <si>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</si>
  <si>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</si>
  <si>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</si>
  <si>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</si>
  <si>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</si>
  <si>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</si>
  <si>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</si>
  <si>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</si>
  <si>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</si>
  <si>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</si>
  <si>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</si>
  <si>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</si>
  <si>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</si>
  <si>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</si>
  <si>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</si>
  <si>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</si>
  <si>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</si>
  <si>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</si>
  <si>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</si>
  <si>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</si>
  <si>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</si>
  <si>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</si>
  <si>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</si>
  <si>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</si>
  <si>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</si>
  <si>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</si>
  <si>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</si>
  <si>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</si>
  <si>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</si>
  <si>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</si>
  <si>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</si>
  <si>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</si>
  <si>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</si>
  <si>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</si>
  <si>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</si>
  <si>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</si>
  <si>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</si>
  <si>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</si>
  <si>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</si>
  <si>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</si>
  <si>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</si>
  <si>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</si>
  <si>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</si>
  <si>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</si>
  <si>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</si>
  <si>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</si>
  <si>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</si>
  <si>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</si>
  <si>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</si>
  <si>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</si>
  <si>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</si>
  <si>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</si>
  <si>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</si>
  <si>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</si>
  <si>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</si>
  <si>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</si>
  <si>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</si>
  <si>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</si>
  <si>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</si>
  <si>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</si>
  <si>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</si>
  <si>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</si>
  <si>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</si>
  <si>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</si>
  <si>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</si>
  <si>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</si>
  <si>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</si>
  <si>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</si>
  <si>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</si>
  <si>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</si>
  <si>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</si>
  <si>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</si>
  <si>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</si>
  <si>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</si>
  <si>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</si>
  <si>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</si>
  <si>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</si>
  <si>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</si>
  <si>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</si>
  <si>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</si>
  <si>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</si>
  <si>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</si>
  <si>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</si>
  <si>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</si>
  <si>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</si>
  <si>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</si>
  <si>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</si>
  <si>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</si>
  <si>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</si>
  <si>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</si>
  <si>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</si>
  <si>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</si>
  <si>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</si>
  <si>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</si>
  <si>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</si>
  <si>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</si>
  <si>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</si>
  <si>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</si>
  <si>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</si>
  <si>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</si>
  <si>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</si>
  <si>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</si>
  <si>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</si>
  <si>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</si>
  <si>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</si>
  <si>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</si>
  <si>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</si>
  <si>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</si>
  <si>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</si>
  <si>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</si>
  <si>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</si>
  <si>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</si>
  <si>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</si>
  <si>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</si>
  <si>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</si>
  <si>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</si>
  <si>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</si>
  <si>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</si>
  <si>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</si>
  <si>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</si>
  <si>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</si>
  <si>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</si>
  <si>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</si>
  <si>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</si>
  <si>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</si>
  <si>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</si>
  <si>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</si>
  <si>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</si>
  <si>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</si>
  <si>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</si>
  <si>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</si>
  <si>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</si>
  <si>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</si>
  <si>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</si>
  <si>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</si>
  <si>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</si>
  <si>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</si>
  <si>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</si>
  <si>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</si>
  <si>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</si>
  <si>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</si>
  <si>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</si>
  <si>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</si>
  <si>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</si>
  <si>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 xml:space="preserve">                                                                                                      </t>
  </si>
  <si>
    <t>ՀՀ մամուլի տարածման գործակալություն ՓԲԸ</t>
  </si>
  <si>
    <t>թերթերի  և ամսագրերի  բաժանորդագրության գծով</t>
  </si>
  <si>
    <t>«Կենտրոն» հարկային տեսչություն</t>
  </si>
  <si>
    <t>Գազասպասարկիման համակարգի տեխն. սպ. գծով</t>
  </si>
  <si>
    <t>Գազասպառման համակարգի տեխն.սպ.գծով</t>
  </si>
  <si>
    <t>Տեխնիկական անվտանգության փորձաքնությ.գծով</t>
  </si>
  <si>
    <t>Պարբերական մամուլի բաժանորդագրության գծով</t>
  </si>
  <si>
    <t>Ամսագրերի բաժանորդագրության գծով</t>
  </si>
  <si>
    <t>Տպագրության գծով</t>
  </si>
  <si>
    <t>Տրանսպորտի գծով</t>
  </si>
  <si>
    <t>Հակահդեհային միջոցների լիցքավորման գծով</t>
  </si>
  <si>
    <t>էլեկտրոնային բազայի ձեռքբերում</t>
  </si>
  <si>
    <t xml:space="preserve">«Ա. Իսահակյանի անվան կենտրոնական գրադարան» ՀՈԱԿ-ի </t>
  </si>
  <si>
    <t>Հավելված 7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</si>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</sst>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sz val="11"/>
      <color rgb="FF008000"/>
      <name val="Calibri"/>
      <family val="2"/>
      <charset val="204"/>
    </font>
    <font>
      <sz val="10"/>
      <name val="GHEA Grapalat"/>
      <family val="3"/>
      <charset val="1"/>
    </font>
    <font>
      <b/>
      <sz val="10"/>
      <name val="GHEA Grapalat"/>
      <family val="3"/>
    </font>
    <font>
      <sz val="12"/>
      <name val="GHEA Grapalat"/>
      <family val="3"/>
      <charset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rgb="FFCCFFFF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7" fillId="27" borderId="0" applyBorder="0" applyProtection="0"/>
  </cellStyleXfs>
  <cellXfs count="59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47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48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48" fillId="0" borderId="0" xfId="45" applyFont="1" applyBorder="1" applyAlignment="1">
      <alignment horizontal="center" vertical="center" wrapText="1"/>
    </xf>
    <xf numFmtId="0" fontId="47" fillId="0" borderId="0" xfId="45" applyFont="1" applyBorder="1" applyAlignment="1">
      <alignment vertical="center"/>
    </xf>
    <xf numFmtId="0" fontId="49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47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25" fillId="0" borderId="0" xfId="0" applyNumberFormat="1" applyFont="1" applyBorder="1" applyAlignment="1" applyProtection="1">
      <alignment horizontal="center" vertical="center"/>
    </xf>
    <xf numFmtId="0" fontId="53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4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1" fillId="0" borderId="10" xfId="55" applyNumberFormat="1" applyFont="1" applyBorder="1" applyAlignment="1">
      <alignment horizontal="center" vertical="center" wrapText="1"/>
    </xf>
    <xf numFmtId="166" fontId="41" fillId="0" borderId="10" xfId="55" applyNumberFormat="1" applyFont="1" applyBorder="1" applyAlignment="1">
      <alignment horizontal="center" vertical="center" wrapText="1"/>
    </xf>
    <xf numFmtId="3" fontId="41" fillId="0" borderId="0" xfId="55" applyNumberFormat="1" applyFont="1" applyFill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 wrapText="1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5" xfId="46" applyNumberFormat="1" applyFont="1" applyBorder="1" applyAlignment="1">
      <alignment horizontal="center" vertical="center" wrapText="1"/>
    </xf>
    <xf numFmtId="166" fontId="55" fillId="0" borderId="35" xfId="46" applyNumberFormat="1" applyFont="1" applyBorder="1" applyAlignment="1">
      <alignment horizontal="center" vertical="center" wrapText="1"/>
    </xf>
    <xf numFmtId="166" fontId="24" fillId="0" borderId="36" xfId="46" applyNumberFormat="1" applyFont="1" applyBorder="1" applyAlignment="1">
      <alignment horizontal="center" vertical="center" wrapText="1"/>
    </xf>
    <xf numFmtId="166" fontId="29" fillId="0" borderId="40" xfId="46" applyNumberFormat="1" applyFont="1" applyBorder="1" applyAlignment="1">
      <alignment horizontal="center" vertical="center" wrapText="1"/>
    </xf>
    <xf numFmtId="166" fontId="29" fillId="0" borderId="35" xfId="45" applyNumberFormat="1" applyFont="1" applyBorder="1" applyAlignment="1">
      <alignment horizontal="center" vertical="center"/>
    </xf>
    <xf numFmtId="166" fontId="55" fillId="0" borderId="36" xfId="46" applyNumberFormat="1" applyFont="1" applyBorder="1" applyAlignment="1">
      <alignment horizontal="center" vertical="center" wrapText="1"/>
    </xf>
    <xf numFmtId="164" fontId="28" fillId="0" borderId="40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47" fillId="0" borderId="17" xfId="45" applyFont="1" applyBorder="1" applyAlignment="1">
      <alignment horizontal="left" vertical="center" wrapText="1"/>
    </xf>
    <xf numFmtId="0" fontId="47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 applyProtection="1">
      <alignment vertical="center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5" applyNumberFormat="1" applyFont="1" applyFill="1" applyBorder="1" applyAlignment="1">
      <alignment horizontal="center" vertical="center" wrapText="1"/>
    </xf>
    <xf numFmtId="0" fontId="27" fillId="0" borderId="11" xfId="45" applyFont="1" applyBorder="1" applyAlignment="1">
      <alignment horizontal="center" vertical="center"/>
    </xf>
    <xf numFmtId="0" fontId="39" fillId="0" borderId="0" xfId="57" applyFont="1" applyAlignment="1">
      <alignment horizontal="right" vertical="center"/>
    </xf>
    <xf numFmtId="0" fontId="39" fillId="0" borderId="0" xfId="57" applyFont="1" applyAlignment="1">
      <alignment horizontal="center" vertical="center" wrapText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3" fontId="39" fillId="0" borderId="10" xfId="46" applyNumberFormat="1" applyFont="1" applyBorder="1" applyAlignment="1">
      <alignment horizontal="center" vertical="center" wrapText="1"/>
    </xf>
    <xf numFmtId="3" fontId="28" fillId="0" borderId="10" xfId="19" applyNumberFormat="1" applyFont="1" applyBorder="1" applyAlignment="1" applyProtection="1">
      <alignment horizontal="center" vertical="center"/>
    </xf>
    <xf numFmtId="3" fontId="39" fillId="0" borderId="10" xfId="58" applyNumberFormat="1" applyFont="1" applyBorder="1" applyAlignment="1">
      <alignment horizontal="center" vertical="center" wrapText="1"/>
    </xf>
    <xf numFmtId="3" fontId="43" fillId="0" borderId="10" xfId="58" applyNumberFormat="1" applyFont="1" applyBorder="1" applyAlignment="1" applyProtection="1">
      <alignment horizontal="center" vertical="center" wrapText="1"/>
      <protection locked="0"/>
    </xf>
    <xf numFmtId="3" fontId="43" fillId="0" borderId="18" xfId="58" applyNumberFormat="1" applyFont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>
      <alignment horizontal="center"/>
    </xf>
    <xf numFmtId="166" fontId="39" fillId="0" borderId="17" xfId="58" applyNumberFormat="1" applyFont="1" applyBorder="1" applyAlignment="1" applyProtection="1">
      <alignment horizontal="center" vertical="center" wrapText="1"/>
      <protection locked="0"/>
    </xf>
    <xf numFmtId="166" fontId="43" fillId="0" borderId="17" xfId="58" applyNumberFormat="1" applyFont="1" applyBorder="1" applyAlignment="1" applyProtection="1">
      <alignment horizontal="center" vertical="center" wrapText="1"/>
      <protection locked="0"/>
    </xf>
    <xf numFmtId="3" fontId="43" fillId="0" borderId="10" xfId="58" applyNumberFormat="1" applyFont="1" applyFill="1" applyBorder="1" applyAlignment="1" applyProtection="1">
      <alignment horizontal="center" vertical="center" wrapText="1"/>
      <protection locked="0"/>
    </xf>
    <xf numFmtId="3" fontId="43" fillId="0" borderId="17" xfId="58" applyNumberFormat="1" applyFont="1" applyBorder="1" applyAlignment="1" applyProtection="1">
      <alignment horizontal="center" vertical="center" wrapText="1"/>
      <protection locked="0"/>
    </xf>
    <xf numFmtId="3" fontId="38" fillId="0" borderId="23" xfId="58" applyNumberFormat="1" applyFont="1" applyBorder="1" applyAlignment="1">
      <alignment horizontal="center" vertical="center" wrapText="1"/>
    </xf>
    <xf numFmtId="166" fontId="38" fillId="0" borderId="24" xfId="58" applyNumberFormat="1" applyFont="1" applyBorder="1" applyAlignment="1">
      <alignment horizontal="center" vertical="center" wrapText="1"/>
    </xf>
    <xf numFmtId="3" fontId="38" fillId="0" borderId="24" xfId="58" applyNumberFormat="1" applyFont="1" applyBorder="1" applyAlignment="1">
      <alignment horizontal="center" vertical="center" wrapText="1"/>
    </xf>
    <xf numFmtId="166" fontId="38" fillId="0" borderId="25" xfId="58" applyNumberFormat="1" applyFont="1" applyBorder="1" applyAlignment="1">
      <alignment horizontal="center" vertical="center" wrapText="1"/>
    </xf>
    <xf numFmtId="3" fontId="38" fillId="0" borderId="29" xfId="58" applyNumberFormat="1" applyFont="1" applyBorder="1" applyAlignment="1">
      <alignment horizontal="center" vertical="center" wrapText="1"/>
    </xf>
    <xf numFmtId="166" fontId="38" fillId="0" borderId="26" xfId="58" applyNumberFormat="1" applyFont="1" applyBorder="1" applyAlignment="1">
      <alignment horizontal="center" vertical="center" wrapText="1"/>
    </xf>
    <xf numFmtId="0" fontId="58" fillId="0" borderId="18" xfId="59" applyFont="1" applyFill="1" applyBorder="1" applyAlignment="1" applyProtection="1">
      <alignment horizontal="left" vertical="center" wrapText="1"/>
      <protection locked="0"/>
    </xf>
    <xf numFmtId="0" fontId="58" fillId="0" borderId="10" xfId="59" applyFont="1" applyFill="1" applyBorder="1" applyAlignment="1" applyProtection="1">
      <alignment horizontal="center" vertical="center" wrapText="1"/>
      <protection locked="0"/>
    </xf>
    <xf numFmtId="0" fontId="58" fillId="0" borderId="10" xfId="59" applyFont="1" applyFill="1" applyBorder="1" applyAlignment="1" applyProtection="1">
      <alignment horizontal="center" vertical="center" wrapText="1"/>
    </xf>
    <xf numFmtId="164" fontId="58" fillId="24" borderId="10" xfId="59" applyNumberFormat="1" applyFont="1" applyFill="1" applyBorder="1" applyAlignment="1" applyProtection="1">
      <alignment horizontal="center" vertical="center" wrapText="1"/>
      <protection locked="0"/>
    </xf>
    <xf numFmtId="164" fontId="59" fillId="0" borderId="10" xfId="45" applyNumberFormat="1" applyFont="1" applyBorder="1" applyAlignment="1" applyProtection="1">
      <alignment horizontal="center" vertical="center" wrapText="1"/>
    </xf>
    <xf numFmtId="0" fontId="29" fillId="0" borderId="0" xfId="45" applyFont="1" applyFill="1" applyBorder="1" applyAlignment="1" applyProtection="1">
      <alignment vertical="center"/>
      <protection hidden="1"/>
    </xf>
    <xf numFmtId="0" fontId="29" fillId="0" borderId="0" xfId="45" applyFont="1" applyFill="1" applyBorder="1" applyAlignment="1" applyProtection="1">
      <alignment horizontal="left" vertical="center"/>
      <protection locked="0"/>
    </xf>
    <xf numFmtId="0" fontId="60" fillId="0" borderId="0" xfId="59" applyFont="1" applyFill="1" applyBorder="1" applyAlignment="1" applyProtection="1">
      <alignment vertical="center"/>
      <protection locked="0" hidden="1"/>
    </xf>
    <xf numFmtId="0" fontId="60" fillId="0" borderId="0" xfId="59" applyFont="1" applyFill="1" applyBorder="1" applyAlignment="1" applyProtection="1">
      <alignment horizontal="left" vertical="center"/>
      <protection locked="0"/>
    </xf>
    <xf numFmtId="0" fontId="29" fillId="0" borderId="10" xfId="45" applyFont="1" applyFill="1" applyBorder="1" applyAlignment="1" applyProtection="1">
      <alignment vertical="center"/>
      <protection hidden="1"/>
    </xf>
    <xf numFmtId="0" fontId="29" fillId="0" borderId="10" xfId="45" applyFont="1" applyFill="1" applyBorder="1" applyAlignment="1" applyProtection="1">
      <alignment horizontal="left" vertical="center"/>
      <protection locked="0"/>
    </xf>
    <xf numFmtId="0" fontId="60" fillId="0" borderId="10" xfId="59" applyFont="1" applyFill="1" applyBorder="1" applyAlignment="1" applyProtection="1">
      <alignment vertical="center"/>
      <protection locked="0" hidden="1"/>
    </xf>
    <xf numFmtId="0" fontId="60" fillId="0" borderId="10" xfId="59" applyFont="1" applyFill="1" applyBorder="1" applyAlignment="1" applyProtection="1">
      <alignment horizontal="left"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locked="0"/>
    </xf>
    <xf numFmtId="0" fontId="29" fillId="0" borderId="10" xfId="45" applyFont="1" applyFill="1" applyBorder="1" applyAlignment="1" applyProtection="1">
      <alignment vertical="center"/>
    </xf>
    <xf numFmtId="0" fontId="29" fillId="0" borderId="0" xfId="45" applyFont="1" applyFill="1" applyBorder="1" applyAlignment="1" applyProtection="1">
      <alignment vertical="center"/>
    </xf>
    <xf numFmtId="166" fontId="26" fillId="0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164" fontId="25" fillId="0" borderId="0" xfId="45" applyNumberFormat="1" applyFont="1" applyAlignment="1">
      <alignment vertical="center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45" applyNumberFormat="1" applyFont="1" applyAlignment="1" applyProtection="1">
      <alignment horizontal="left" vertical="center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4" fontId="25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7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8" xfId="45" applyFont="1" applyBorder="1" applyAlignment="1">
      <alignment horizontal="center" vertical="center"/>
    </xf>
    <xf numFmtId="0" fontId="31" fillId="0" borderId="34" xfId="46" applyFont="1" applyBorder="1" applyAlignment="1">
      <alignment horizontal="center" vertical="center" wrapText="1"/>
    </xf>
    <xf numFmtId="0" fontId="31" fillId="0" borderId="35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39" xfId="46" applyFont="1" applyBorder="1" applyAlignment="1">
      <alignment horizontal="center" vertical="center" wrapText="1"/>
    </xf>
    <xf numFmtId="0" fontId="28" fillId="0" borderId="40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7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5"/>
    <cellStyle name="Normal 3" xfId="47"/>
    <cellStyle name="Normal 4" xfId="50"/>
    <cellStyle name="Normal 5" xfId="54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5"/>
    <cellStyle name="Обычный 3 3" xfId="56"/>
    <cellStyle name="Обычный 3 3 2 2" xfId="58"/>
    <cellStyle name="Обычный 3 4" xfId="57"/>
    <cellStyle name="Обычный 6" xfId="52"/>
    <cellStyle name="Обычный 7" xfId="53"/>
    <cellStyle name="Плохой" xfId="39"/>
    <cellStyle name="Пояснение" xfId="40"/>
    <cellStyle name="Пояснение 2" xfId="59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7"/>
  <sheetViews>
    <sheetView view="pageBreakPreview" topLeftCell="A48" zoomScaleSheetLayoutView="100" workbookViewId="0">
      <selection activeCell="B67" sqref="B67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7"/>
      <c r="D1" s="47" t="s">
        <v>257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0"/>
      <c r="D4" s="230" t="s">
        <v>224</v>
      </c>
      <c r="E4" s="47"/>
    </row>
    <row r="5" spans="1:14" ht="24" customHeight="1">
      <c r="C5" s="230"/>
      <c r="D5" s="230" t="s">
        <v>171</v>
      </c>
      <c r="E5" s="47"/>
    </row>
    <row r="6" spans="1:14" ht="14.25" customHeight="1">
      <c r="C6" s="48"/>
      <c r="D6" s="46"/>
      <c r="E6" s="49"/>
    </row>
    <row r="7" spans="1:14" ht="18.75" customHeight="1">
      <c r="A7" s="532" t="s">
        <v>43</v>
      </c>
      <c r="B7" s="532"/>
      <c r="C7" s="532"/>
      <c r="D7" s="532"/>
      <c r="E7" s="50"/>
    </row>
    <row r="8" spans="1:14" ht="27.75" customHeight="1">
      <c r="A8" s="533" t="s">
        <v>256</v>
      </c>
      <c r="B8" s="533"/>
      <c r="C8" s="533"/>
      <c r="D8" s="533"/>
    </row>
    <row r="9" spans="1:14" ht="18.75" customHeight="1">
      <c r="A9" s="534" t="s">
        <v>221</v>
      </c>
      <c r="B9" s="534"/>
      <c r="C9" s="534"/>
      <c r="D9" s="53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124</v>
      </c>
      <c r="C11" s="58"/>
      <c r="D11" s="400"/>
      <c r="E11" s="55"/>
    </row>
    <row r="12" spans="1:14" ht="16.5" customHeight="1">
      <c r="A12" s="197">
        <v>1</v>
      </c>
      <c r="B12" s="198" t="s">
        <v>117</v>
      </c>
      <c r="C12" s="61"/>
      <c r="D12" s="401">
        <f>+'Dramakan hosqer'!C15/1.2</f>
        <v>225186.33333333331</v>
      </c>
      <c r="E12" s="407" t="s">
        <v>203</v>
      </c>
    </row>
    <row r="13" spans="1:14" ht="1.5" hidden="1" customHeight="1">
      <c r="A13" s="197">
        <v>2</v>
      </c>
      <c r="B13" s="403" t="s">
        <v>189</v>
      </c>
      <c r="C13" s="61"/>
      <c r="D13" s="402">
        <f>+'Dramakan hosqer'!C16</f>
        <v>0</v>
      </c>
      <c r="E13" s="55"/>
    </row>
    <row r="14" spans="1:14" s="3" customFormat="1" ht="17.25" hidden="1" customHeight="1">
      <c r="A14" s="197">
        <v>3</v>
      </c>
      <c r="B14" s="198" t="s">
        <v>8</v>
      </c>
      <c r="C14" s="63"/>
      <c r="D14" s="401">
        <f>+'Dramakan hosqer'!C17</f>
        <v>0</v>
      </c>
      <c r="E14" s="407" t="s">
        <v>196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1"/>
      <c r="D15" s="401">
        <f>+'Dramakan hosqer'!C18</f>
        <v>0</v>
      </c>
      <c r="E15" s="407" t="s">
        <v>197</v>
      </c>
    </row>
    <row r="16" spans="1:14" ht="18" hidden="1" customHeight="1">
      <c r="A16" s="197">
        <v>5</v>
      </c>
      <c r="B16" s="198" t="s">
        <v>65</v>
      </c>
      <c r="C16" s="61"/>
      <c r="D16" s="401">
        <f>+Komunal!M28</f>
        <v>0</v>
      </c>
      <c r="E16" s="55"/>
    </row>
    <row r="17" spans="1:24" ht="18" hidden="1" customHeight="1">
      <c r="A17" s="197">
        <v>6</v>
      </c>
      <c r="B17" s="198" t="s">
        <v>188</v>
      </c>
      <c r="C17" s="61"/>
      <c r="D17" s="401"/>
      <c r="E17" s="55"/>
    </row>
    <row r="18" spans="1:24" ht="18" hidden="1" customHeight="1">
      <c r="A18" s="197">
        <v>7</v>
      </c>
      <c r="B18" s="198" t="s">
        <v>9</v>
      </c>
      <c r="C18" s="61"/>
      <c r="D18" s="308"/>
      <c r="E18" s="55"/>
    </row>
    <row r="19" spans="1:24" ht="18" hidden="1" customHeight="1">
      <c r="A19" s="197">
        <v>8</v>
      </c>
      <c r="B19" s="199" t="s">
        <v>74</v>
      </c>
      <c r="C19" s="61"/>
      <c r="D19" s="308"/>
      <c r="E19" s="55"/>
    </row>
    <row r="20" spans="1:24" ht="18" customHeight="1">
      <c r="A20" s="197">
        <v>2</v>
      </c>
      <c r="B20" s="198" t="s">
        <v>122</v>
      </c>
      <c r="C20" s="61"/>
      <c r="D20" s="310">
        <f>SUM(D21:D22)</f>
        <v>23778.9</v>
      </c>
      <c r="E20" s="55"/>
    </row>
    <row r="21" spans="1:24" s="3" customFormat="1" ht="17.25" customHeight="1">
      <c r="A21" s="203">
        <v>2.1</v>
      </c>
      <c r="B21" s="40" t="s">
        <v>75</v>
      </c>
      <c r="C21" s="63"/>
      <c r="D21" s="325">
        <f>+D70</f>
        <v>23778.9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0.75" hidden="1" customHeight="1">
      <c r="A22" s="203">
        <v>9.1999999999999993</v>
      </c>
      <c r="B22" s="40" t="s">
        <v>76</v>
      </c>
      <c r="C22" s="63"/>
      <c r="D22" s="309"/>
      <c r="E22" s="74" t="s">
        <v>207</v>
      </c>
      <c r="F22" s="2"/>
      <c r="G22" s="2"/>
      <c r="H22" s="436"/>
      <c r="I22" s="2"/>
      <c r="J22" s="2"/>
      <c r="K22" s="2"/>
      <c r="L22" s="2"/>
      <c r="M22" s="2"/>
      <c r="N22" s="2"/>
    </row>
    <row r="23" spans="1:24" ht="17.25" customHeight="1">
      <c r="A23" s="197">
        <v>3</v>
      </c>
      <c r="B23" s="200" t="s">
        <v>10</v>
      </c>
      <c r="C23" s="61"/>
      <c r="D23" s="308">
        <v>75.5</v>
      </c>
      <c r="E23" s="55"/>
    </row>
    <row r="24" spans="1:24" s="2" customFormat="1" ht="17.25" hidden="1" customHeight="1">
      <c r="A24" s="201">
        <v>11</v>
      </c>
      <c r="B24" s="80"/>
      <c r="C24" s="468"/>
      <c r="D24" s="308"/>
      <c r="E24" s="27"/>
    </row>
    <row r="25" spans="1:24" s="2" customFormat="1" ht="19.5" hidden="1" customHeight="1">
      <c r="A25" s="197">
        <v>12</v>
      </c>
      <c r="B25" s="202"/>
      <c r="C25" s="468"/>
      <c r="D25" s="308"/>
      <c r="E25" s="487" t="s">
        <v>194</v>
      </c>
    </row>
    <row r="26" spans="1:24" ht="24" customHeight="1">
      <c r="A26" s="56"/>
      <c r="B26" s="65" t="s">
        <v>30</v>
      </c>
      <c r="C26" s="58"/>
      <c r="D26" s="364">
        <f>SUM(D12:D20,D23:D25)</f>
        <v>249040.73333333331</v>
      </c>
      <c r="E26" s="55"/>
    </row>
    <row r="27" spans="1:24" ht="23.25" customHeight="1">
      <c r="A27" s="60"/>
      <c r="B27" s="56"/>
      <c r="C27" s="61"/>
      <c r="D27" s="310"/>
      <c r="E27" s="55"/>
    </row>
    <row r="28" spans="1:24" ht="24.75" customHeight="1">
      <c r="A28" s="56" t="s">
        <v>11</v>
      </c>
      <c r="B28" s="66" t="s">
        <v>125</v>
      </c>
      <c r="C28" s="59"/>
      <c r="D28" s="36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80" t="s">
        <v>12</v>
      </c>
      <c r="C29" s="61"/>
      <c r="D29" s="310">
        <f>+Ashkhatavardz!M11-'Dramakan hosqer'!C89</f>
        <v>202751.2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6.899999999999999" hidden="1" customHeight="1">
      <c r="A30" s="204">
        <v>1.1000000000000001</v>
      </c>
      <c r="B30" s="205" t="s">
        <v>118</v>
      </c>
      <c r="C30" s="63"/>
      <c r="D30" s="325"/>
      <c r="E30" s="35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3"/>
      <c r="D31" s="325">
        <f>+Ashkhatavardz!L7</f>
        <v>12000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1"/>
      <c r="D32" s="308">
        <f>+Komunal!F20/1.2</f>
        <v>4625.8333333333339</v>
      </c>
      <c r="E32" s="434">
        <f>+D32-Komunal!F20</f>
        <v>-925.16666666666606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1"/>
      <c r="D33" s="308">
        <f>+Komunal!J20/1.2</f>
        <v>3774.3333333333335</v>
      </c>
      <c r="E33" s="434">
        <f>+D33-Komunal!J20</f>
        <v>-754.86666666666633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1"/>
      <c r="D34" s="308">
        <f>+Komunal!M20/1.2</f>
        <v>175.75</v>
      </c>
      <c r="E34" s="434">
        <f>D34-Komunal!M20</f>
        <v>-35.150000000000006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1"/>
      <c r="D35" s="308">
        <v>160</v>
      </c>
      <c r="E35" s="55"/>
    </row>
    <row r="36" spans="1:24" ht="18" customHeight="1">
      <c r="A36" s="197">
        <v>6</v>
      </c>
      <c r="B36" s="198" t="s">
        <v>18</v>
      </c>
      <c r="C36" s="61"/>
      <c r="D36" s="308">
        <v>862.4</v>
      </c>
      <c r="E36" s="55"/>
    </row>
    <row r="37" spans="1:24" ht="18" customHeight="1">
      <c r="A37" s="197">
        <v>7</v>
      </c>
      <c r="B37" s="198" t="s">
        <v>19</v>
      </c>
      <c r="C37" s="64"/>
      <c r="D37" s="366">
        <f>SUM(D38:D40)</f>
        <v>1187.5999999999999</v>
      </c>
      <c r="E37" s="55"/>
    </row>
    <row r="38" spans="1:24" s="3" customFormat="1" ht="18" customHeight="1">
      <c r="A38" s="203">
        <v>7.1</v>
      </c>
      <c r="B38" s="40" t="s">
        <v>20</v>
      </c>
      <c r="C38" s="63"/>
      <c r="D38" s="309">
        <v>600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7.2</v>
      </c>
      <c r="B39" s="40" t="s">
        <v>21</v>
      </c>
      <c r="C39" s="63"/>
      <c r="D39" s="309">
        <v>287.60000000000002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7.3</v>
      </c>
      <c r="B40" s="40" t="s">
        <v>22</v>
      </c>
      <c r="C40" s="63"/>
      <c r="D40" s="309">
        <v>300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8</v>
      </c>
      <c r="B41" s="198" t="s">
        <v>23</v>
      </c>
      <c r="C41" s="61"/>
      <c r="D41" s="308">
        <v>1</v>
      </c>
      <c r="E41" s="55"/>
      <c r="K41" s="399"/>
      <c r="L41" s="55"/>
      <c r="M41" s="55"/>
      <c r="N41" s="55"/>
      <c r="O41" s="71"/>
      <c r="P41" s="71"/>
      <c r="Q41" s="71"/>
    </row>
    <row r="42" spans="1:24" ht="18" customHeight="1">
      <c r="A42" s="197">
        <v>9</v>
      </c>
      <c r="B42" s="198" t="s">
        <v>31</v>
      </c>
      <c r="C42" s="61"/>
      <c r="D42" s="308">
        <v>990</v>
      </c>
      <c r="E42" s="55"/>
      <c r="K42" s="398"/>
      <c r="L42" s="399"/>
      <c r="M42" s="404"/>
      <c r="N42" s="399"/>
      <c r="O42" s="405"/>
      <c r="P42" s="71"/>
      <c r="Q42" s="71"/>
    </row>
    <row r="43" spans="1:24" ht="18" customHeight="1">
      <c r="A43" s="197">
        <v>10</v>
      </c>
      <c r="B43" s="198" t="s">
        <v>24</v>
      </c>
      <c r="C43" s="61"/>
      <c r="D43" s="308">
        <v>990</v>
      </c>
      <c r="E43" s="55"/>
      <c r="K43" s="55"/>
      <c r="L43" s="55"/>
      <c r="M43" s="55"/>
      <c r="N43" s="55"/>
      <c r="O43" s="71"/>
      <c r="P43" s="71"/>
      <c r="Q43" s="71"/>
    </row>
    <row r="44" spans="1:24" ht="16.5" customHeight="1">
      <c r="A44" s="197">
        <v>11</v>
      </c>
      <c r="B44" s="233" t="s">
        <v>77</v>
      </c>
      <c r="C44" s="61"/>
      <c r="D44" s="308">
        <v>500</v>
      </c>
      <c r="E44" s="55"/>
    </row>
    <row r="45" spans="1:24" ht="18" hidden="1" customHeight="1">
      <c r="A45" s="197">
        <v>12</v>
      </c>
      <c r="B45" s="198" t="s">
        <v>50</v>
      </c>
      <c r="C45" s="61"/>
      <c r="D45" s="308"/>
      <c r="E45" s="55"/>
    </row>
    <row r="46" spans="1:24" ht="18.75" hidden="1" customHeight="1">
      <c r="A46" s="197">
        <v>13</v>
      </c>
      <c r="B46" s="198" t="s">
        <v>119</v>
      </c>
      <c r="C46" s="61"/>
      <c r="D46" s="308"/>
      <c r="E46" s="55"/>
    </row>
    <row r="47" spans="1:24" ht="18" hidden="1" customHeight="1">
      <c r="A47" s="197">
        <v>14</v>
      </c>
      <c r="B47" s="198" t="s">
        <v>120</v>
      </c>
      <c r="C47" s="61"/>
      <c r="D47" s="308"/>
      <c r="E47" s="55"/>
      <c r="F47" s="62"/>
    </row>
    <row r="48" spans="1:24" ht="19.5" customHeight="1">
      <c r="A48" s="197">
        <v>12</v>
      </c>
      <c r="B48" s="198" t="s">
        <v>25</v>
      </c>
      <c r="C48" s="61"/>
      <c r="D48" s="308">
        <v>100</v>
      </c>
      <c r="E48" s="55"/>
      <c r="F48" s="62"/>
    </row>
    <row r="49" spans="1:5" ht="0.75" hidden="1" customHeight="1">
      <c r="A49" s="197">
        <v>16</v>
      </c>
      <c r="B49" s="198" t="s">
        <v>26</v>
      </c>
      <c r="C49" s="61"/>
      <c r="D49" s="308"/>
      <c r="E49" s="55"/>
    </row>
    <row r="50" spans="1:5" ht="18.75" hidden="1" customHeight="1">
      <c r="A50" s="197">
        <v>17</v>
      </c>
      <c r="B50" s="198" t="s">
        <v>69</v>
      </c>
      <c r="C50" s="61"/>
      <c r="D50" s="308"/>
      <c r="E50" s="55"/>
    </row>
    <row r="51" spans="1:5" ht="18.75" hidden="1" customHeight="1">
      <c r="A51" s="197">
        <v>18</v>
      </c>
      <c r="B51" s="198" t="s">
        <v>56</v>
      </c>
      <c r="C51" s="61"/>
      <c r="D51" s="310">
        <f>+D16</f>
        <v>0</v>
      </c>
      <c r="E51" s="55"/>
    </row>
    <row r="52" spans="1:5" ht="18" hidden="1" customHeight="1">
      <c r="A52" s="197">
        <v>19</v>
      </c>
      <c r="B52" s="198" t="s">
        <v>47</v>
      </c>
      <c r="C52" s="61"/>
      <c r="D52" s="308"/>
      <c r="E52" s="55"/>
    </row>
    <row r="53" spans="1:5" ht="18.75" customHeight="1">
      <c r="A53" s="197">
        <v>13</v>
      </c>
      <c r="B53" s="198" t="s">
        <v>78</v>
      </c>
      <c r="C53" s="61"/>
      <c r="D53" s="308">
        <v>200</v>
      </c>
      <c r="E53" s="55"/>
    </row>
    <row r="54" spans="1:5" ht="18.75" customHeight="1">
      <c r="A54" s="197">
        <v>14</v>
      </c>
      <c r="B54" s="198" t="s">
        <v>79</v>
      </c>
      <c r="C54" s="61"/>
      <c r="D54" s="308">
        <v>656.5</v>
      </c>
      <c r="E54" s="55"/>
    </row>
    <row r="55" spans="1:5" ht="18.75" customHeight="1">
      <c r="A55" s="197">
        <v>15</v>
      </c>
      <c r="B55" s="198" t="s">
        <v>48</v>
      </c>
      <c r="C55" s="61"/>
      <c r="D55" s="308">
        <v>3</v>
      </c>
      <c r="E55" s="55"/>
    </row>
    <row r="56" spans="1:5" ht="0.75" hidden="1" customHeight="1">
      <c r="A56" s="197">
        <v>23</v>
      </c>
      <c r="B56" s="198" t="s">
        <v>121</v>
      </c>
      <c r="C56" s="61"/>
      <c r="D56" s="308"/>
      <c r="E56" s="55"/>
    </row>
    <row r="57" spans="1:5" ht="18.75" hidden="1" customHeight="1">
      <c r="A57" s="197">
        <v>24</v>
      </c>
      <c r="B57" s="198" t="s">
        <v>49</v>
      </c>
      <c r="C57" s="61"/>
      <c r="D57" s="308"/>
      <c r="E57" s="55"/>
    </row>
    <row r="58" spans="1:5" ht="18" customHeight="1">
      <c r="A58" s="197">
        <v>16</v>
      </c>
      <c r="B58" s="198" t="s">
        <v>66</v>
      </c>
      <c r="C58" s="61"/>
      <c r="D58" s="308">
        <v>100</v>
      </c>
      <c r="E58" s="55"/>
    </row>
    <row r="59" spans="1:5" ht="18.75" hidden="1" customHeight="1">
      <c r="A59" s="197">
        <v>26</v>
      </c>
      <c r="B59" s="200" t="s">
        <v>190</v>
      </c>
      <c r="C59" s="61"/>
      <c r="D59" s="308"/>
      <c r="E59" s="55"/>
    </row>
    <row r="60" spans="1:5" ht="18.75" customHeight="1">
      <c r="A60" s="197">
        <v>17</v>
      </c>
      <c r="B60" s="522" t="s">
        <v>191</v>
      </c>
      <c r="C60" s="61"/>
      <c r="D60" s="308">
        <v>500</v>
      </c>
      <c r="E60" s="55"/>
    </row>
    <row r="61" spans="1:5" ht="18.75" customHeight="1">
      <c r="A61" s="197">
        <v>18</v>
      </c>
      <c r="B61" s="512" t="s">
        <v>248</v>
      </c>
      <c r="C61" s="61"/>
      <c r="D61" s="308">
        <v>500</v>
      </c>
      <c r="E61" s="55"/>
    </row>
    <row r="62" spans="1:5" ht="18.75" customHeight="1">
      <c r="A62" s="197">
        <v>19</v>
      </c>
      <c r="B62" s="513" t="s">
        <v>249</v>
      </c>
      <c r="C62" s="61"/>
      <c r="D62" s="308">
        <v>91</v>
      </c>
      <c r="E62" s="55"/>
    </row>
    <row r="63" spans="1:5" ht="18.75" customHeight="1">
      <c r="A63" s="197">
        <v>20</v>
      </c>
      <c r="B63" s="514" t="s">
        <v>250</v>
      </c>
      <c r="C63" s="61"/>
      <c r="D63" s="308">
        <v>990</v>
      </c>
      <c r="E63" s="55"/>
    </row>
    <row r="64" spans="1:5" ht="18.75" customHeight="1">
      <c r="A64" s="197">
        <v>21</v>
      </c>
      <c r="B64" s="515" t="s">
        <v>251</v>
      </c>
      <c r="C64" s="61"/>
      <c r="D64" s="308">
        <v>190.8</v>
      </c>
      <c r="E64" s="55"/>
    </row>
    <row r="65" spans="1:15" ht="18.75" customHeight="1">
      <c r="A65" s="197">
        <v>22</v>
      </c>
      <c r="B65" s="515" t="s">
        <v>252</v>
      </c>
      <c r="C65" s="61"/>
      <c r="D65" s="308">
        <v>300</v>
      </c>
      <c r="E65" s="55"/>
    </row>
    <row r="66" spans="1:15" ht="18.75" customHeight="1">
      <c r="A66" s="197">
        <v>23</v>
      </c>
      <c r="B66" s="513" t="s">
        <v>253</v>
      </c>
      <c r="C66" s="61"/>
      <c r="D66" s="308">
        <v>150</v>
      </c>
      <c r="E66" s="55"/>
    </row>
    <row r="67" spans="1:15" s="6" customFormat="1" ht="18" customHeight="1">
      <c r="A67" s="197">
        <v>24</v>
      </c>
      <c r="B67" s="515" t="s">
        <v>254</v>
      </c>
      <c r="C67" s="62"/>
      <c r="D67" s="308">
        <v>500</v>
      </c>
      <c r="E67" s="55"/>
    </row>
    <row r="68" spans="1:15" s="6" customFormat="1" ht="0.75" hidden="1" customHeight="1">
      <c r="A68" s="197">
        <v>31</v>
      </c>
      <c r="B68" s="202"/>
      <c r="C68" s="62"/>
      <c r="D68" s="308"/>
      <c r="E68" s="487" t="s">
        <v>193</v>
      </c>
    </row>
    <row r="69" spans="1:15" ht="18.75" customHeight="1">
      <c r="A69" s="197">
        <v>25</v>
      </c>
      <c r="B69" s="80" t="s">
        <v>27</v>
      </c>
      <c r="C69" s="61"/>
      <c r="D69" s="308">
        <f>27156.8+527.5+1000</f>
        <v>28684.3</v>
      </c>
      <c r="E69" s="55"/>
    </row>
    <row r="70" spans="1:15" s="3" customFormat="1" ht="18.75" customHeight="1">
      <c r="A70" s="204">
        <v>25.1</v>
      </c>
      <c r="B70" s="73" t="s">
        <v>80</v>
      </c>
      <c r="C70" s="63"/>
      <c r="D70" s="308">
        <v>23778.9</v>
      </c>
      <c r="E70" s="27"/>
      <c r="F70" s="2"/>
      <c r="G70" s="2"/>
      <c r="H70" s="2"/>
      <c r="I70" s="2"/>
      <c r="J70" s="2"/>
      <c r="K70" s="2"/>
      <c r="L70" s="2"/>
      <c r="M70" s="2"/>
      <c r="N70" s="2"/>
    </row>
    <row r="71" spans="1:15" ht="18" customHeight="1">
      <c r="A71" s="197">
        <v>26</v>
      </c>
      <c r="B71" s="198" t="s">
        <v>81</v>
      </c>
      <c r="C71" s="61"/>
      <c r="D71" s="308">
        <v>57</v>
      </c>
      <c r="E71" s="55"/>
    </row>
    <row r="72" spans="1:15" s="18" customFormat="1" ht="0.75" hidden="1" customHeight="1">
      <c r="A72" s="197">
        <v>34</v>
      </c>
      <c r="B72" s="198" t="s">
        <v>70</v>
      </c>
      <c r="C72" s="61"/>
      <c r="D72" s="308"/>
      <c r="E72" s="67"/>
      <c r="F72" s="17"/>
      <c r="G72" s="17"/>
      <c r="H72" s="17"/>
      <c r="I72" s="17"/>
      <c r="J72" s="17"/>
      <c r="K72" s="17"/>
      <c r="L72" s="17"/>
      <c r="M72" s="17"/>
      <c r="N72" s="17"/>
    </row>
    <row r="73" spans="1:15" ht="23.25" customHeight="1">
      <c r="A73" s="68"/>
      <c r="B73" s="69" t="s">
        <v>32</v>
      </c>
      <c r="C73" s="58"/>
      <c r="D73" s="364">
        <f>SUM(D29,D32:D37,D41:D69,D71:D72)</f>
        <v>249040.71666666667</v>
      </c>
      <c r="E73" s="361">
        <f>+D26-D73</f>
        <v>1.6666666633682325E-2</v>
      </c>
    </row>
    <row r="74" spans="1:15" ht="37.5" customHeight="1">
      <c r="B74" s="70"/>
      <c r="C74" s="11"/>
      <c r="D74" s="60"/>
      <c r="E74" s="55"/>
    </row>
    <row r="75" spans="1:15" ht="26.25" hidden="1" customHeight="1">
      <c r="B75" s="10" t="s">
        <v>2</v>
      </c>
      <c r="C75" s="367"/>
      <c r="D75" s="227"/>
      <c r="E75" s="55"/>
    </row>
    <row r="76" spans="1:15" ht="12.75" hidden="1" customHeight="1">
      <c r="B76" s="70"/>
      <c r="C76" s="305" t="s">
        <v>95</v>
      </c>
      <c r="D76" s="228"/>
      <c r="E76" s="55"/>
    </row>
    <row r="77" spans="1:15" ht="27" hidden="1" customHeight="1">
      <c r="B77" s="10" t="s">
        <v>6</v>
      </c>
      <c r="C77" s="367"/>
      <c r="D77" s="227"/>
      <c r="E77" s="55"/>
    </row>
    <row r="78" spans="1:15" ht="13.5" hidden="1" customHeight="1">
      <c r="B78" s="71"/>
      <c r="C78" s="305" t="s">
        <v>95</v>
      </c>
      <c r="D78" s="228"/>
      <c r="E78" s="55"/>
    </row>
    <row r="79" spans="1:15" hidden="1">
      <c r="B79" s="8" t="s">
        <v>175</v>
      </c>
      <c r="C79" s="71"/>
      <c r="D79" s="60"/>
      <c r="E79" s="55"/>
    </row>
    <row r="80" spans="1:15" s="71" customFormat="1" ht="69.75" customHeight="1">
      <c r="B80" s="488" t="s">
        <v>222</v>
      </c>
      <c r="D80" s="406" t="s">
        <v>242</v>
      </c>
      <c r="E80" s="60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2:15" s="71" customFormat="1" ht="40.5" customHeight="1">
      <c r="B81" s="319"/>
      <c r="C81" s="300"/>
      <c r="E81" s="60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2:15">
      <c r="B82" s="71"/>
      <c r="C82" s="71"/>
      <c r="D82" s="60"/>
      <c r="E82" s="55"/>
    </row>
    <row r="83" spans="2:15">
      <c r="B83" s="71"/>
      <c r="C83" s="71"/>
      <c r="D83" s="60"/>
      <c r="E83" s="55"/>
    </row>
    <row r="84" spans="2:15">
      <c r="B84" s="71"/>
      <c r="C84" s="71"/>
      <c r="D84" s="60"/>
    </row>
    <row r="85" spans="2:15">
      <c r="B85" s="71"/>
      <c r="C85" s="71"/>
      <c r="D85" s="60"/>
    </row>
    <row r="86" spans="2:15">
      <c r="B86" s="71"/>
      <c r="C86" s="71"/>
      <c r="D86" s="60"/>
    </row>
    <row r="87" spans="2:15">
      <c r="B87" s="71"/>
      <c r="C87" s="71"/>
      <c r="D87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0"/>
  <sheetViews>
    <sheetView tabSelected="1" view="pageBreakPreview" topLeftCell="A58" zoomScaleSheetLayoutView="100" workbookViewId="0">
      <selection activeCell="C2" sqref="C2"/>
    </sheetView>
  </sheetViews>
  <sheetFormatPr defaultColWidth="9.140625" defaultRowHeight="13.5"/>
  <cols>
    <col min="1" max="1" width="6.5703125" style="104" customWidth="1"/>
    <col min="2" max="2" width="68.5703125" style="104" customWidth="1"/>
    <col min="3" max="3" width="30.5703125" style="104" customWidth="1"/>
    <col min="4" max="4" width="23.140625" style="133" hidden="1" customWidth="1"/>
    <col min="5" max="5" width="23.140625" style="112" customWidth="1"/>
    <col min="6" max="6" width="1.5703125" style="112" customWidth="1"/>
    <col min="7" max="7" width="1.7109375" style="112" customWidth="1"/>
    <col min="8" max="8" width="11.85546875" style="112" customWidth="1"/>
    <col min="9" max="11" width="9.140625" style="103"/>
    <col min="12" max="16384" width="9.140625" style="104"/>
  </cols>
  <sheetData>
    <row r="1" spans="1:11" s="95" customFormat="1" ht="19.5" customHeight="1">
      <c r="A1" s="93"/>
      <c r="B1" s="94"/>
      <c r="C1" s="466" t="s">
        <v>258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8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8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0" t="s">
        <v>224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0" t="s">
        <v>171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37" t="s">
        <v>43</v>
      </c>
      <c r="B7" s="537"/>
      <c r="C7" s="537"/>
      <c r="D7" s="131"/>
      <c r="E7" s="49"/>
      <c r="F7" s="49"/>
      <c r="G7" s="49"/>
      <c r="H7" s="49"/>
      <c r="I7" s="97"/>
      <c r="J7" s="97"/>
      <c r="K7" s="97"/>
    </row>
    <row r="8" spans="1:11" s="7" customFormat="1" ht="21.6" customHeight="1">
      <c r="A8" s="533" t="str">
        <f>+'Ekamut-caxs'!A8:D8</f>
        <v xml:space="preserve">«Ա. Իսահակյանի անվան կենտրոնական գրադարան» ՀՈԱԿ-ի </v>
      </c>
      <c r="B8" s="533"/>
      <c r="C8" s="533"/>
      <c r="D8" s="132"/>
      <c r="E8" s="4"/>
      <c r="F8" s="353"/>
      <c r="G8" s="353"/>
      <c r="H8" s="49"/>
      <c r="I8" s="6"/>
      <c r="J8" s="6"/>
      <c r="K8" s="6"/>
    </row>
    <row r="9" spans="1:11" s="7" customFormat="1" ht="18.75" customHeight="1">
      <c r="A9" s="534" t="s">
        <v>223</v>
      </c>
      <c r="B9" s="534"/>
      <c r="C9" s="53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5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523">
        <v>9172.2999999999993</v>
      </c>
      <c r="D13" s="535"/>
      <c r="E13" s="536"/>
      <c r="F13" s="358"/>
      <c r="G13" s="358"/>
      <c r="H13" s="308"/>
      <c r="I13" s="97"/>
      <c r="J13" s="97"/>
      <c r="K13" s="97"/>
    </row>
    <row r="14" spans="1:11" s="95" customFormat="1" ht="25.9" customHeight="1">
      <c r="A14" s="13" t="s">
        <v>11</v>
      </c>
      <c r="B14" s="14" t="s">
        <v>84</v>
      </c>
      <c r="C14" s="523">
        <f>SUM(C15:C26)</f>
        <v>270299.09999999998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27" t="s">
        <v>117</v>
      </c>
      <c r="C15" s="524">
        <f>+'Pastaci finansav.'!C11</f>
        <v>270223.59999999998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0.75" hidden="1" customHeight="1">
      <c r="A16" s="79">
        <v>2</v>
      </c>
      <c r="B16" s="403" t="s">
        <v>189</v>
      </c>
      <c r="C16" s="524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25" hidden="1">
      <c r="A17" s="79">
        <v>3</v>
      </c>
      <c r="B17" s="330" t="s">
        <v>8</v>
      </c>
      <c r="C17" s="524">
        <f>+'Pastaci finansav.'!E11</f>
        <v>0</v>
      </c>
      <c r="D17" s="9" t="s">
        <v>195</v>
      </c>
      <c r="E17" s="49"/>
      <c r="F17" s="49"/>
      <c r="G17" s="49"/>
      <c r="H17" s="49"/>
      <c r="I17" s="97"/>
      <c r="J17" s="97"/>
      <c r="K17" s="97"/>
    </row>
    <row r="18" spans="1:11" s="95" customFormat="1" ht="17.25" hidden="1">
      <c r="A18" s="79">
        <v>4</v>
      </c>
      <c r="B18" s="331" t="s">
        <v>55</v>
      </c>
      <c r="C18" s="525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25" hidden="1">
      <c r="A19" s="79">
        <v>5</v>
      </c>
      <c r="B19" s="332" t="s">
        <v>65</v>
      </c>
      <c r="C19" s="525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8" t="s">
        <v>188</v>
      </c>
      <c r="C20" s="524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25" hidden="1">
      <c r="A21" s="79">
        <v>7</v>
      </c>
      <c r="B21" s="327" t="s">
        <v>9</v>
      </c>
      <c r="C21" s="524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27" t="s">
        <v>74</v>
      </c>
      <c r="C22" s="524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27" t="s">
        <v>35</v>
      </c>
      <c r="C23" s="525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20.45" customHeight="1">
      <c r="A24" s="79">
        <v>2</v>
      </c>
      <c r="B24" s="327" t="s">
        <v>10</v>
      </c>
      <c r="C24" s="524">
        <f>+'Ekamut-caxs'!D23</f>
        <v>75.5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0.75" hidden="1" customHeight="1">
      <c r="A25" s="79">
        <v>11</v>
      </c>
      <c r="B25" s="333"/>
      <c r="C25" s="32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33"/>
      <c r="C26" s="328">
        <f>+'Ekamut-caxs'!D25</f>
        <v>0</v>
      </c>
      <c r="D26" s="130" t="s">
        <v>194</v>
      </c>
      <c r="E26" s="125"/>
      <c r="F26" s="125"/>
      <c r="G26" s="125"/>
      <c r="H26" s="49"/>
    </row>
    <row r="27" spans="1:11" s="95" customFormat="1" ht="24.6" customHeight="1">
      <c r="A27" s="13" t="s">
        <v>36</v>
      </c>
      <c r="B27" s="14" t="s">
        <v>85</v>
      </c>
      <c r="C27" s="338">
        <f>C28+C75+C88</f>
        <v>279285.641</v>
      </c>
      <c r="D27" s="368">
        <f>+C13-C73</f>
        <v>2755.0789999999997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38">
        <f>SUM(C29,C32:C37,C41:C69,C73:C74)</f>
        <v>271855.641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7.25" customHeight="1">
      <c r="A29" s="79">
        <v>1</v>
      </c>
      <c r="B29" s="334" t="s">
        <v>12</v>
      </c>
      <c r="C29" s="329">
        <f>+'Ekamut-caxs'!D29</f>
        <v>202751.2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118</v>
      </c>
      <c r="C30" s="342">
        <f>+'Ekamut-caxs'!D30</f>
        <v>0</v>
      </c>
      <c r="D30" s="356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42">
        <f>'Ekamut-caxs'!D31</f>
        <v>12000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0" t="s">
        <v>15</v>
      </c>
      <c r="C32" s="329">
        <f>+Komunal!F20</f>
        <v>5551</v>
      </c>
      <c r="D32" s="435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0" t="s">
        <v>14</v>
      </c>
      <c r="C33" s="329">
        <f>+Komunal!J20</f>
        <v>4529.2</v>
      </c>
      <c r="D33" s="435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0" t="s">
        <v>16</v>
      </c>
      <c r="C34" s="329">
        <f>+Komunal!M20</f>
        <v>210.9</v>
      </c>
      <c r="D34" s="435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0" t="s">
        <v>17</v>
      </c>
      <c r="C35" s="329">
        <f>+'Ekamut-caxs'!D35</f>
        <v>160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30" t="s">
        <v>18</v>
      </c>
      <c r="C36" s="329">
        <f>+'Ekamut-caxs'!D36</f>
        <v>862.4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30" t="s">
        <v>19</v>
      </c>
      <c r="C37" s="329">
        <f>SUM(C38:C40)</f>
        <v>1425.12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29">
        <f>+'Ekamut-caxs'!D38*1.2</f>
        <v>720</v>
      </c>
    </row>
    <row r="39" spans="1:11" ht="18" customHeight="1">
      <c r="A39" s="28">
        <v>7.2</v>
      </c>
      <c r="B39" s="33" t="s">
        <v>21</v>
      </c>
      <c r="C39" s="329">
        <f>+'Ekamut-caxs'!D39*1.2</f>
        <v>345.12</v>
      </c>
    </row>
    <row r="40" spans="1:11" ht="18" customHeight="1">
      <c r="A40" s="28">
        <v>7.3</v>
      </c>
      <c r="B40" s="33" t="s">
        <v>22</v>
      </c>
      <c r="C40" s="329">
        <f>+'Ekamut-caxs'!D40*1.2</f>
        <v>360</v>
      </c>
    </row>
    <row r="41" spans="1:11" s="120" customFormat="1" ht="18" customHeight="1">
      <c r="A41" s="79">
        <v>8</v>
      </c>
      <c r="B41" s="330" t="s">
        <v>23</v>
      </c>
      <c r="C41" s="329">
        <f>+'Ekamut-caxs'!D41</f>
        <v>1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9</v>
      </c>
      <c r="B42" s="330" t="s">
        <v>31</v>
      </c>
      <c r="C42" s="328">
        <f>+'Ekamut-caxs'!D42</f>
        <v>990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10</v>
      </c>
      <c r="B43" s="330" t="s">
        <v>24</v>
      </c>
      <c r="C43" s="328">
        <f>+'Ekamut-caxs'!D43</f>
        <v>990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11</v>
      </c>
      <c r="B44" s="335" t="s">
        <v>77</v>
      </c>
      <c r="C44" s="328">
        <f>+'Ekamut-caxs'!D44</f>
        <v>500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0.75" hidden="1" customHeight="1">
      <c r="A45" s="79">
        <v>12</v>
      </c>
      <c r="B45" s="330" t="s">
        <v>50</v>
      </c>
      <c r="C45" s="32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0" t="s">
        <v>119</v>
      </c>
      <c r="C46" s="32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0.75" hidden="1" customHeight="1">
      <c r="A47" s="79">
        <v>14</v>
      </c>
      <c r="B47" s="330" t="s">
        <v>120</v>
      </c>
      <c r="C47" s="32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7.25" customHeight="1">
      <c r="A48" s="79">
        <v>12</v>
      </c>
      <c r="B48" s="330" t="s">
        <v>25</v>
      </c>
      <c r="C48" s="329">
        <f>+'Ekamut-caxs'!D48</f>
        <v>100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30" t="s">
        <v>26</v>
      </c>
      <c r="C49" s="329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0" t="s">
        <v>69</v>
      </c>
      <c r="C50" s="32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0" t="s">
        <v>56</v>
      </c>
      <c r="C51" s="32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0" t="s">
        <v>47</v>
      </c>
      <c r="C52" s="32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13</v>
      </c>
      <c r="B53" s="330" t="s">
        <v>78</v>
      </c>
      <c r="C53" s="329">
        <f>+'Ekamut-caxs'!D53</f>
        <v>200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14</v>
      </c>
      <c r="B54" s="330" t="s">
        <v>79</v>
      </c>
      <c r="C54" s="329">
        <f>+'Ekamut-caxs'!D54*1.2</f>
        <v>787.8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15</v>
      </c>
      <c r="B55" s="330" t="s">
        <v>48</v>
      </c>
      <c r="C55" s="32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0" t="s">
        <v>121</v>
      </c>
      <c r="C56" s="32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0" t="s">
        <v>49</v>
      </c>
      <c r="C57" s="32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customHeight="1">
      <c r="A58" s="79">
        <v>16</v>
      </c>
      <c r="B58" s="330" t="s">
        <v>66</v>
      </c>
      <c r="C58" s="329">
        <f>+'Ekamut-caxs'!D58*1.2</f>
        <v>120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467" t="s">
        <v>190</v>
      </c>
      <c r="C59" s="32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17</v>
      </c>
      <c r="B60" s="521" t="s">
        <v>191</v>
      </c>
      <c r="C60" s="329">
        <f>+'Ekamut-caxs'!D60</f>
        <v>500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customHeight="1">
      <c r="A61" s="79">
        <v>18</v>
      </c>
      <c r="B61" s="516" t="s">
        <v>248</v>
      </c>
      <c r="C61" s="329">
        <f>+'Ekamut-caxs'!D61</f>
        <v>500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customHeight="1">
      <c r="A62" s="79">
        <v>19</v>
      </c>
      <c r="B62" s="517" t="s">
        <v>249</v>
      </c>
      <c r="C62" s="329">
        <f>+'Ekamut-caxs'!D62</f>
        <v>91</v>
      </c>
      <c r="D62" s="138"/>
      <c r="E62" s="87"/>
      <c r="F62" s="87"/>
      <c r="G62" s="87"/>
      <c r="H62" s="72"/>
      <c r="I62" s="88"/>
      <c r="J62" s="88"/>
      <c r="K62" s="88"/>
    </row>
    <row r="63" spans="1:11" s="89" customFormat="1" ht="18" customHeight="1">
      <c r="A63" s="79">
        <v>20</v>
      </c>
      <c r="B63" s="518" t="s">
        <v>250</v>
      </c>
      <c r="C63" s="329">
        <f>'Ekamut-caxs'!D63</f>
        <v>990</v>
      </c>
      <c r="D63" s="138"/>
      <c r="E63" s="87"/>
      <c r="F63" s="87"/>
      <c r="G63" s="87"/>
      <c r="H63" s="72"/>
      <c r="I63" s="88"/>
      <c r="J63" s="88"/>
      <c r="K63" s="88"/>
    </row>
    <row r="64" spans="1:11" s="89" customFormat="1" ht="18" customHeight="1">
      <c r="A64" s="79">
        <v>21</v>
      </c>
      <c r="B64" s="519" t="s">
        <v>251</v>
      </c>
      <c r="C64" s="329">
        <f>'Ekamut-caxs'!D64</f>
        <v>190.8</v>
      </c>
      <c r="D64" s="138"/>
      <c r="E64" s="87"/>
      <c r="F64" s="87"/>
      <c r="G64" s="87"/>
      <c r="H64" s="72"/>
      <c r="I64" s="88"/>
      <c r="J64" s="88"/>
      <c r="K64" s="88"/>
    </row>
    <row r="65" spans="1:11" s="89" customFormat="1" ht="18" customHeight="1">
      <c r="A65" s="79">
        <v>22</v>
      </c>
      <c r="B65" s="519" t="s">
        <v>252</v>
      </c>
      <c r="C65" s="329">
        <f>'Ekamut-caxs'!D65</f>
        <v>300</v>
      </c>
      <c r="D65" s="138"/>
      <c r="E65" s="87"/>
      <c r="F65" s="87"/>
      <c r="G65" s="87"/>
      <c r="H65" s="72"/>
      <c r="I65" s="88"/>
      <c r="J65" s="88"/>
      <c r="K65" s="88"/>
    </row>
    <row r="66" spans="1:11" s="89" customFormat="1" ht="18" customHeight="1">
      <c r="A66" s="79">
        <v>23</v>
      </c>
      <c r="B66" s="517" t="s">
        <v>253</v>
      </c>
      <c r="C66" s="329">
        <f>'Ekamut-caxs'!D66</f>
        <v>150</v>
      </c>
      <c r="D66" s="138"/>
      <c r="E66" s="87"/>
      <c r="F66" s="87"/>
      <c r="G66" s="87"/>
      <c r="H66" s="72"/>
      <c r="I66" s="88"/>
      <c r="J66" s="88"/>
      <c r="K66" s="88"/>
    </row>
    <row r="67" spans="1:11" s="88" customFormat="1" ht="18" customHeight="1">
      <c r="A67" s="79">
        <v>24</v>
      </c>
      <c r="B67" s="519" t="s">
        <v>254</v>
      </c>
      <c r="C67" s="328">
        <f>+'Ekamut-caxs'!D67</f>
        <v>500</v>
      </c>
      <c r="D67" s="138"/>
      <c r="E67" s="87"/>
      <c r="F67" s="87"/>
      <c r="G67" s="87"/>
      <c r="H67" s="72"/>
    </row>
    <row r="68" spans="1:11" s="88" customFormat="1" ht="0.75" hidden="1" customHeight="1">
      <c r="A68" s="79">
        <v>31</v>
      </c>
      <c r="B68" s="350"/>
      <c r="C68" s="328">
        <f>+'Ekamut-caxs'!D68</f>
        <v>0</v>
      </c>
      <c r="D68" s="130" t="s">
        <v>193</v>
      </c>
      <c r="E68" s="87"/>
      <c r="F68" s="87"/>
      <c r="G68" s="87"/>
      <c r="H68" s="72"/>
    </row>
    <row r="69" spans="1:11" s="120" customFormat="1" ht="21.75" customHeight="1">
      <c r="A69" s="79">
        <v>25</v>
      </c>
      <c r="B69" s="351" t="s">
        <v>37</v>
      </c>
      <c r="C69" s="329">
        <f>C70+C71+C72</f>
        <v>43035</v>
      </c>
      <c r="D69" s="137"/>
      <c r="E69" s="111"/>
      <c r="F69" s="111"/>
      <c r="G69" s="111"/>
      <c r="H69" s="111"/>
      <c r="I69" s="119"/>
      <c r="J69" s="119"/>
      <c r="K69" s="119"/>
    </row>
    <row r="70" spans="1:11" ht="19.5" hidden="1" customHeight="1">
      <c r="A70" s="15">
        <v>32.1</v>
      </c>
      <c r="B70" s="123" t="s">
        <v>38</v>
      </c>
      <c r="C70" s="315"/>
    </row>
    <row r="71" spans="1:11" ht="19.5" customHeight="1">
      <c r="A71" s="15">
        <v>25.1</v>
      </c>
      <c r="B71" s="123" t="s">
        <v>51</v>
      </c>
      <c r="C71" s="315">
        <v>42978</v>
      </c>
    </row>
    <row r="72" spans="1:11" ht="19.5" customHeight="1">
      <c r="A72" s="15">
        <v>25.2</v>
      </c>
      <c r="B72" s="123" t="s">
        <v>86</v>
      </c>
      <c r="C72" s="315">
        <f>+'Ekamut-caxs'!D71</f>
        <v>57</v>
      </c>
    </row>
    <row r="73" spans="1:11" s="120" customFormat="1" ht="16.5" customHeight="1">
      <c r="A73" s="91">
        <v>26</v>
      </c>
      <c r="B73" s="336" t="s">
        <v>39</v>
      </c>
      <c r="C73" s="329">
        <f>+'Deb. ev kreditor'!D59-'Deb. ev kreditor'!D54</f>
        <v>6417.2209999999995</v>
      </c>
      <c r="D73" s="528">
        <f>+C13-C73</f>
        <v>2755.0789999999997</v>
      </c>
      <c r="E73" s="111"/>
      <c r="F73" s="111"/>
      <c r="G73" s="111"/>
      <c r="H73" s="111"/>
      <c r="I73" s="119"/>
      <c r="J73" s="119"/>
      <c r="K73" s="119"/>
    </row>
    <row r="74" spans="1:11" s="120" customFormat="1" ht="16.5" hidden="1" customHeight="1">
      <c r="A74" s="91">
        <v>34</v>
      </c>
      <c r="B74" s="337" t="s">
        <v>87</v>
      </c>
      <c r="C74" s="328"/>
      <c r="D74" s="137" t="s">
        <v>214</v>
      </c>
      <c r="E74" s="111"/>
      <c r="F74" s="111"/>
      <c r="G74" s="111"/>
      <c r="H74" s="111"/>
      <c r="I74" s="119"/>
      <c r="J74" s="119"/>
      <c r="K74" s="119"/>
    </row>
    <row r="75" spans="1:11" s="102" customFormat="1" ht="25.5" customHeight="1">
      <c r="A75" s="45" t="s">
        <v>59</v>
      </c>
      <c r="B75" s="105" t="s">
        <v>62</v>
      </c>
      <c r="C75" s="338">
        <f>C76+C84</f>
        <v>7430</v>
      </c>
      <c r="D75" s="139"/>
      <c r="E75" s="128"/>
      <c r="F75" s="128"/>
      <c r="G75" s="128"/>
      <c r="H75" s="128"/>
      <c r="I75" s="101"/>
      <c r="J75" s="101"/>
      <c r="K75" s="101"/>
    </row>
    <row r="76" spans="1:11" s="118" customFormat="1" ht="22.9" customHeight="1">
      <c r="A76" s="91">
        <v>1</v>
      </c>
      <c r="B76" s="339" t="s">
        <v>90</v>
      </c>
      <c r="C76" s="329">
        <f>SUM(C77:C83)</f>
        <v>7430</v>
      </c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customHeight="1">
      <c r="A77" s="91">
        <v>1.1000000000000001</v>
      </c>
      <c r="B77" s="340" t="s">
        <v>88</v>
      </c>
      <c r="C77" s="328">
        <v>990</v>
      </c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customHeight="1">
      <c r="A78" s="91">
        <v>1.2</v>
      </c>
      <c r="B78" s="340" t="s">
        <v>89</v>
      </c>
      <c r="C78" s="328">
        <v>990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8" customHeight="1">
      <c r="A79" s="91">
        <v>1.3</v>
      </c>
      <c r="B79" s="341" t="s">
        <v>68</v>
      </c>
      <c r="C79" s="328">
        <v>4950</v>
      </c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customHeight="1">
      <c r="A80" s="91">
        <v>1.4</v>
      </c>
      <c r="B80" s="520" t="s">
        <v>255</v>
      </c>
      <c r="C80" s="328">
        <v>500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3.15" hidden="1" customHeight="1">
      <c r="A81" s="91">
        <v>1.5</v>
      </c>
      <c r="B81" s="340" t="s">
        <v>67</v>
      </c>
      <c r="C81" s="32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7.25" hidden="1" customHeight="1">
      <c r="A82" s="91">
        <v>1.6</v>
      </c>
      <c r="B82" s="341" t="s">
        <v>68</v>
      </c>
      <c r="C82" s="32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7.25" hidden="1" customHeight="1">
      <c r="A83" s="91">
        <v>1.7</v>
      </c>
      <c r="B83" s="341"/>
      <c r="C83" s="328"/>
      <c r="D83" s="489" t="s">
        <v>192</v>
      </c>
      <c r="E83" s="126"/>
      <c r="F83" s="126"/>
      <c r="G83" s="126"/>
      <c r="H83" s="126"/>
      <c r="I83" s="117"/>
      <c r="J83" s="117"/>
      <c r="K83" s="117"/>
    </row>
    <row r="84" spans="1:11" s="118" customFormat="1" ht="35.25" hidden="1" customHeight="1">
      <c r="A84" s="91">
        <v>2</v>
      </c>
      <c r="B84" s="339" t="s">
        <v>91</v>
      </c>
      <c r="C84" s="329">
        <f>SUM(C85:C87)</f>
        <v>0</v>
      </c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8.75" hidden="1" customHeight="1">
      <c r="A85" s="91">
        <v>2.1</v>
      </c>
      <c r="B85" s="339" t="s">
        <v>64</v>
      </c>
      <c r="C85" s="32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8.75" hidden="1" customHeight="1">
      <c r="A86" s="91">
        <v>2.2000000000000002</v>
      </c>
      <c r="B86" s="352" t="s">
        <v>63</v>
      </c>
      <c r="C86" s="328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8.75" hidden="1" customHeight="1">
      <c r="A87" s="91">
        <v>2.2999999999999998</v>
      </c>
      <c r="B87" s="339" t="s">
        <v>52</v>
      </c>
      <c r="C87" s="328"/>
      <c r="D87" s="135"/>
      <c r="E87" s="126"/>
      <c r="F87" s="126"/>
      <c r="G87" s="126"/>
      <c r="H87" s="126"/>
      <c r="I87" s="117"/>
      <c r="J87" s="117"/>
      <c r="K87" s="117"/>
    </row>
    <row r="88" spans="1:11" s="102" customFormat="1" ht="37.5" hidden="1" customHeight="1">
      <c r="A88" s="45" t="s">
        <v>60</v>
      </c>
      <c r="B88" s="14" t="s">
        <v>130</v>
      </c>
      <c r="C88" s="338">
        <f>SUM(C89:C90)</f>
        <v>0</v>
      </c>
      <c r="D88" s="139"/>
      <c r="E88" s="128"/>
      <c r="F88" s="128"/>
      <c r="G88" s="128"/>
      <c r="H88" s="128"/>
      <c r="I88" s="101"/>
      <c r="J88" s="101"/>
      <c r="K88" s="101"/>
    </row>
    <row r="89" spans="1:11" s="118" customFormat="1" ht="15.75" hidden="1" customHeight="1">
      <c r="A89" s="91">
        <v>1</v>
      </c>
      <c r="B89" s="334" t="s">
        <v>216</v>
      </c>
      <c r="C89" s="328"/>
      <c r="D89" s="135"/>
      <c r="E89" s="126"/>
      <c r="F89" s="126"/>
      <c r="G89" s="126"/>
      <c r="H89" s="126"/>
      <c r="I89" s="117"/>
      <c r="J89" s="117"/>
      <c r="K89" s="117"/>
    </row>
    <row r="90" spans="1:11" s="118" customFormat="1" ht="15.75" hidden="1" customHeight="1">
      <c r="A90" s="91">
        <v>2</v>
      </c>
      <c r="B90" s="334"/>
      <c r="C90" s="328"/>
      <c r="D90" s="130"/>
      <c r="E90" s="126"/>
      <c r="F90" s="126"/>
      <c r="G90" s="126"/>
      <c r="H90" s="126"/>
      <c r="I90" s="117"/>
      <c r="J90" s="117"/>
      <c r="K90" s="117"/>
    </row>
    <row r="91" spans="1:11" s="122" customFormat="1" ht="39" customHeight="1">
      <c r="A91" s="13" t="s">
        <v>40</v>
      </c>
      <c r="B91" s="14" t="s">
        <v>41</v>
      </c>
      <c r="C91" s="338">
        <f>C13+C14-C27</f>
        <v>185.75899999996182</v>
      </c>
      <c r="D91" s="535"/>
      <c r="E91" s="536"/>
      <c r="F91" s="358"/>
      <c r="G91" s="358"/>
      <c r="H91" s="308"/>
      <c r="I91" s="121"/>
      <c r="J91" s="121"/>
      <c r="K91" s="121"/>
    </row>
    <row r="92" spans="1:11" s="102" customFormat="1" ht="18.600000000000001" customHeight="1">
      <c r="A92" s="108"/>
      <c r="B92" s="109"/>
      <c r="D92" s="372"/>
      <c r="E92" s="128"/>
      <c r="F92" s="128"/>
      <c r="G92" s="128"/>
      <c r="H92" s="128"/>
      <c r="I92" s="101"/>
      <c r="J92" s="101"/>
      <c r="K92" s="101"/>
    </row>
    <row r="93" spans="1:11" s="7" customFormat="1" ht="21.75" hidden="1" customHeight="1">
      <c r="B93" s="19" t="s">
        <v>2</v>
      </c>
      <c r="C93" s="369">
        <f>+'Ekamut-caxs'!C75</f>
        <v>0</v>
      </c>
      <c r="D93" s="227"/>
      <c r="E93" s="49"/>
      <c r="F93" s="49"/>
      <c r="G93" s="49"/>
      <c r="H93" s="49"/>
      <c r="I93" s="6"/>
      <c r="J93" s="6"/>
      <c r="K93" s="6"/>
    </row>
    <row r="94" spans="1:11" s="3" customFormat="1" ht="13.5" hidden="1" customHeight="1">
      <c r="A94" s="7"/>
      <c r="B94" s="7" t="s">
        <v>4</v>
      </c>
      <c r="C94" s="370" t="s">
        <v>95</v>
      </c>
      <c r="D94" s="228"/>
      <c r="E94" s="112"/>
      <c r="F94" s="112"/>
      <c r="G94" s="112"/>
      <c r="H94" s="112"/>
      <c r="I94" s="2"/>
      <c r="J94" s="2"/>
      <c r="K94" s="2"/>
    </row>
    <row r="95" spans="1:11" s="3" customFormat="1" ht="22.5" hidden="1" customHeight="1">
      <c r="B95" s="18" t="s">
        <v>6</v>
      </c>
      <c r="C95" s="371">
        <f>+'Ekamut-caxs'!C77</f>
        <v>0</v>
      </c>
      <c r="D95" s="300"/>
      <c r="E95" s="112"/>
      <c r="F95" s="112"/>
      <c r="G95" s="112"/>
      <c r="H95" s="112"/>
      <c r="I95" s="2"/>
      <c r="J95" s="2"/>
      <c r="K95" s="2"/>
    </row>
    <row r="96" spans="1:11" s="3" customFormat="1" ht="12" hidden="1" customHeight="1">
      <c r="C96" s="370" t="s">
        <v>95</v>
      </c>
      <c r="D96" s="228"/>
      <c r="E96" s="112"/>
      <c r="F96" s="112"/>
      <c r="G96" s="112"/>
      <c r="H96" s="112"/>
      <c r="I96" s="2"/>
      <c r="J96" s="2"/>
      <c r="K96" s="2"/>
    </row>
    <row r="97" spans="2:11" s="3" customFormat="1" hidden="1">
      <c r="B97" s="8" t="s">
        <v>165</v>
      </c>
      <c r="C97" s="103"/>
      <c r="D97" s="373"/>
      <c r="E97" s="112"/>
      <c r="F97" s="112"/>
      <c r="G97" s="112"/>
      <c r="H97" s="112"/>
      <c r="I97" s="2"/>
      <c r="J97" s="2"/>
      <c r="K97" s="2"/>
    </row>
    <row r="98" spans="2:11" s="318" customFormat="1" ht="107.25" customHeight="1">
      <c r="B98" s="488" t="str">
        <f>+'Ekamut-caxs'!B80</f>
        <v>ԵՐԵՎԱՆԻ ՔԱՂԱՔԱՊԵՏ՝</v>
      </c>
      <c r="C98" s="300" t="str">
        <f>+'Ekamut-caxs'!D80</f>
        <v>ՀՐԱՉՅԱ ՍԱՐԳՍՅԱՆ</v>
      </c>
      <c r="E98" s="55"/>
      <c r="F98" s="55"/>
      <c r="G98" s="55"/>
      <c r="H98" s="55"/>
      <c r="I98" s="55"/>
      <c r="J98" s="55"/>
      <c r="K98" s="55"/>
    </row>
    <row r="99" spans="2:11" s="103" customFormat="1">
      <c r="D99" s="229"/>
      <c r="E99" s="112"/>
      <c r="F99" s="112"/>
      <c r="G99" s="112"/>
      <c r="H99" s="112"/>
    </row>
    <row r="100" spans="2:11" s="103" customFormat="1">
      <c r="D100" s="229"/>
      <c r="E100" s="112"/>
      <c r="F100" s="112"/>
      <c r="G100" s="112"/>
      <c r="H100" s="112"/>
    </row>
    <row r="101" spans="2:11" s="103" customFormat="1">
      <c r="D101" s="133"/>
      <c r="E101" s="112"/>
      <c r="F101" s="112"/>
      <c r="G101" s="112"/>
      <c r="H101" s="112"/>
    </row>
    <row r="102" spans="2:11" s="103" customFormat="1">
      <c r="D102" s="133"/>
      <c r="E102" s="112"/>
      <c r="F102" s="112"/>
      <c r="G102" s="112"/>
      <c r="H102" s="112"/>
    </row>
    <row r="103" spans="2:11" s="103" customFormat="1">
      <c r="D103" s="133"/>
      <c r="E103" s="112"/>
      <c r="F103" s="112"/>
      <c r="G103" s="112"/>
      <c r="H103" s="112"/>
    </row>
    <row r="104" spans="2:11" s="103" customFormat="1">
      <c r="D104" s="133"/>
      <c r="E104" s="112"/>
      <c r="F104" s="112"/>
      <c r="G104" s="112"/>
      <c r="H104" s="112"/>
    </row>
    <row r="105" spans="2:11" s="103" customFormat="1">
      <c r="D105" s="133"/>
      <c r="E105" s="112"/>
      <c r="F105" s="112"/>
      <c r="G105" s="112"/>
      <c r="H105" s="112"/>
    </row>
    <row r="106" spans="2:11" s="103" customFormat="1">
      <c r="D106" s="133"/>
      <c r="E106" s="112"/>
      <c r="F106" s="112"/>
      <c r="G106" s="112"/>
      <c r="H106" s="112"/>
    </row>
    <row r="107" spans="2:11" s="103" customFormat="1">
      <c r="D107" s="133"/>
      <c r="E107" s="112"/>
      <c r="F107" s="112"/>
      <c r="G107" s="112"/>
      <c r="H107" s="112"/>
    </row>
    <row r="108" spans="2:11" s="103" customFormat="1">
      <c r="D108" s="133"/>
      <c r="E108" s="112"/>
      <c r="F108" s="112"/>
      <c r="G108" s="112"/>
      <c r="H108" s="112"/>
    </row>
    <row r="109" spans="2:11" s="103" customFormat="1">
      <c r="D109" s="133"/>
      <c r="E109" s="112"/>
      <c r="F109" s="112"/>
      <c r="G109" s="112"/>
      <c r="H109" s="112"/>
    </row>
    <row r="110" spans="2:11" s="103" customFormat="1">
      <c r="D110" s="133"/>
      <c r="E110" s="112"/>
      <c r="F110" s="112"/>
      <c r="G110" s="112"/>
      <c r="H110" s="112"/>
    </row>
    <row r="111" spans="2:11" s="103" customFormat="1">
      <c r="D111" s="133"/>
      <c r="E111" s="112"/>
      <c r="F111" s="112"/>
      <c r="G111" s="112"/>
      <c r="H111" s="112"/>
    </row>
    <row r="112" spans="2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  <row r="120" spans="4:8" s="103" customFormat="1">
      <c r="D120" s="133"/>
      <c r="E120" s="112"/>
      <c r="F120" s="112"/>
      <c r="G120" s="112"/>
      <c r="H120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1:E91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C53 C35 C30 C21 C41 C84 C75 C45:C51 C88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view="pageBreakPreview" topLeftCell="A57" zoomScaleSheetLayoutView="100" workbookViewId="0">
      <selection activeCell="C24" sqref="C24"/>
    </sheetView>
  </sheetViews>
  <sheetFormatPr defaultColWidth="9.140625" defaultRowHeight="13.5"/>
  <cols>
    <col min="1" max="1" width="5.85546875" style="25" customWidth="1"/>
    <col min="2" max="2" width="54.42578125" style="21" customWidth="1"/>
    <col min="3" max="3" width="14.28515625" style="21" customWidth="1"/>
    <col min="4" max="4" width="15" style="21" customWidth="1"/>
    <col min="5" max="5" width="15.140625" style="21" customWidth="1"/>
    <col min="6" max="6" width="47.42578125" style="481" customWidth="1"/>
    <col min="7" max="7" width="13.140625" style="20" customWidth="1"/>
    <col min="8" max="18" width="9.140625" style="20"/>
    <col min="19" max="16384" width="9.140625" style="21"/>
  </cols>
  <sheetData>
    <row r="1" spans="1:18" ht="16.5" customHeight="1">
      <c r="A1" s="538" t="s">
        <v>57</v>
      </c>
      <c r="B1" s="538"/>
      <c r="C1" s="538"/>
      <c r="D1" s="538"/>
      <c r="E1" s="538"/>
      <c r="F1" s="538"/>
    </row>
    <row r="2" spans="1:18" s="23" customFormat="1" ht="25.5" customHeight="1">
      <c r="A2" s="533" t="str">
        <f>+'Ekamut-caxs'!A8:D8</f>
        <v xml:space="preserve">«Ա. Իսահակյանի անվան կենտրոնական գրադարան» ՀՈԱԿ-ի </v>
      </c>
      <c r="B2" s="533"/>
      <c r="C2" s="533"/>
      <c r="D2" s="533"/>
      <c r="E2" s="533"/>
      <c r="F2" s="53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41" t="s">
        <v>225</v>
      </c>
      <c r="B3" s="541"/>
      <c r="C3" s="541"/>
      <c r="D3" s="541"/>
      <c r="E3" s="541"/>
      <c r="F3" s="541"/>
      <c r="G3" s="24"/>
      <c r="H3" s="24"/>
      <c r="I3" s="24"/>
    </row>
    <row r="4" spans="1:18" ht="20.25" customHeight="1">
      <c r="F4" s="482" t="s">
        <v>0</v>
      </c>
    </row>
    <row r="5" spans="1:18" ht="75" customHeight="1">
      <c r="A5" s="84" t="s">
        <v>3</v>
      </c>
      <c r="B5" s="85" t="s">
        <v>33</v>
      </c>
      <c r="C5" s="301" t="s">
        <v>173</v>
      </c>
      <c r="D5" s="301" t="s">
        <v>174</v>
      </c>
      <c r="E5" s="86" t="s">
        <v>53</v>
      </c>
      <c r="F5" s="464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124</v>
      </c>
      <c r="C6" s="362">
        <f>SUM(C7:C15,C18:C20)</f>
        <v>249040.69999999998</v>
      </c>
      <c r="D6" s="362">
        <f>SUM(D7:D15,D18:D20)</f>
        <v>249040.73333333331</v>
      </c>
      <c r="E6" s="362">
        <f t="shared" ref="E6:E66" si="0">D6-C6</f>
        <v>3.3333333325572312E-2</v>
      </c>
      <c r="F6" s="483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0" t="s">
        <v>117</v>
      </c>
      <c r="C7" s="343">
        <v>225186.3</v>
      </c>
      <c r="D7" s="344">
        <f>+'Ekamut-caxs'!D12</f>
        <v>225186.33333333331</v>
      </c>
      <c r="E7" s="344">
        <f t="shared" si="0"/>
        <v>3.3333333325572312E-2</v>
      </c>
      <c r="F7" s="34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0.75" hidden="1" customHeight="1">
      <c r="A8" s="79">
        <v>2</v>
      </c>
      <c r="B8" s="403" t="s">
        <v>189</v>
      </c>
      <c r="C8" s="343"/>
      <c r="D8" s="344">
        <f>+'Ekamut-caxs'!D13</f>
        <v>0</v>
      </c>
      <c r="E8" s="344">
        <f t="shared" ref="E8" si="1">D8-C8</f>
        <v>0</v>
      </c>
      <c r="F8" s="34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30" t="s">
        <v>8</v>
      </c>
      <c r="C9" s="343"/>
      <c r="D9" s="344">
        <f>+'Ekamut-caxs'!D14</f>
        <v>0</v>
      </c>
      <c r="E9" s="344">
        <f>D9-C9</f>
        <v>0</v>
      </c>
      <c r="F9" s="34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0" t="s">
        <v>55</v>
      </c>
      <c r="C10" s="345"/>
      <c r="D10" s="344">
        <f>+'Ekamut-caxs'!D15</f>
        <v>0</v>
      </c>
      <c r="E10" s="344">
        <f t="shared" si="0"/>
        <v>0</v>
      </c>
      <c r="F10" s="34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0" t="s">
        <v>65</v>
      </c>
      <c r="C11" s="345"/>
      <c r="D11" s="344">
        <f>+'Ekamut-caxs'!D16</f>
        <v>0</v>
      </c>
      <c r="E11" s="344">
        <f t="shared" si="0"/>
        <v>0</v>
      </c>
      <c r="F11" s="34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8" t="s">
        <v>188</v>
      </c>
      <c r="C12" s="345"/>
      <c r="D12" s="344">
        <f>+'Ekamut-caxs'!D17</f>
        <v>0</v>
      </c>
      <c r="E12" s="344">
        <f t="shared" si="0"/>
        <v>0</v>
      </c>
      <c r="F12" s="34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0" t="s">
        <v>9</v>
      </c>
      <c r="C13" s="345"/>
      <c r="D13" s="344">
        <f>+'Ekamut-caxs'!D18</f>
        <v>0</v>
      </c>
      <c r="E13" s="344">
        <f t="shared" si="0"/>
        <v>0</v>
      </c>
      <c r="F13" s="34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27" t="s">
        <v>74</v>
      </c>
      <c r="C14" s="345"/>
      <c r="D14" s="344">
        <f>+'Ekamut-caxs'!D19</f>
        <v>0</v>
      </c>
      <c r="E14" s="344">
        <f t="shared" si="0"/>
        <v>0</v>
      </c>
      <c r="F14" s="34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46" t="s">
        <v>122</v>
      </c>
      <c r="C15" s="347">
        <f>C16+C17</f>
        <v>23778.9</v>
      </c>
      <c r="D15" s="347">
        <f>SUM(D16:D17)</f>
        <v>23778.9</v>
      </c>
      <c r="E15" s="344">
        <f t="shared" si="0"/>
        <v>0</v>
      </c>
      <c r="F15" s="34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75</v>
      </c>
      <c r="C16" s="311">
        <v>23778.9</v>
      </c>
      <c r="D16" s="312">
        <f>+'Ekamut-caxs'!D21</f>
        <v>23778.9</v>
      </c>
      <c r="E16" s="312">
        <f t="shared" si="0"/>
        <v>0</v>
      </c>
      <c r="F16" s="311"/>
      <c r="G16" s="27"/>
    </row>
    <row r="17" spans="1:18" ht="18.75" hidden="1" customHeight="1">
      <c r="A17" s="28">
        <v>9.1999999999999993</v>
      </c>
      <c r="B17" s="33" t="s">
        <v>76</v>
      </c>
      <c r="C17" s="311"/>
      <c r="D17" s="312">
        <f>+'Ekamut-caxs'!D22</f>
        <v>0</v>
      </c>
      <c r="E17" s="312">
        <f t="shared" si="0"/>
        <v>0</v>
      </c>
      <c r="F17" s="311"/>
      <c r="G17" s="27"/>
    </row>
    <row r="18" spans="1:18" s="76" customFormat="1" ht="18.75" customHeight="1">
      <c r="A18" s="79">
        <v>3</v>
      </c>
      <c r="B18" s="348" t="s">
        <v>10</v>
      </c>
      <c r="C18" s="345">
        <v>75.5</v>
      </c>
      <c r="D18" s="344">
        <f>+'Ekamut-caxs'!D23</f>
        <v>75.5</v>
      </c>
      <c r="E18" s="344">
        <f t="shared" si="0"/>
        <v>0</v>
      </c>
      <c r="F18" s="34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2.25" hidden="1" customHeight="1">
      <c r="A19" s="81">
        <v>11</v>
      </c>
      <c r="B19" s="333"/>
      <c r="C19" s="345"/>
      <c r="D19" s="343">
        <f>+'Ekamut-caxs'!D24</f>
        <v>0</v>
      </c>
      <c r="E19" s="343">
        <f>D19-C19</f>
        <v>0</v>
      </c>
      <c r="F19" s="34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33"/>
      <c r="C20" s="345"/>
      <c r="D20" s="343">
        <f>+'Ekamut-caxs'!D25</f>
        <v>0</v>
      </c>
      <c r="E20" s="343">
        <f>D20-C20</f>
        <v>0</v>
      </c>
      <c r="F20" s="345"/>
      <c r="G20" s="74" t="s">
        <v>194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125</v>
      </c>
      <c r="C21" s="363">
        <f>SUM(C22,C25:C30,C34:C62,C64:C65)</f>
        <v>249040.69999999995</v>
      </c>
      <c r="D21" s="363">
        <f>SUM(D22,D25:D30,D34:D62,D64:D65)</f>
        <v>249040.71666666667</v>
      </c>
      <c r="E21" s="362">
        <f t="shared" si="0"/>
        <v>1.6666666720993817E-2</v>
      </c>
      <c r="F21" s="483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34" t="s">
        <v>12</v>
      </c>
      <c r="C22" s="345">
        <v>204892</v>
      </c>
      <c r="D22" s="347">
        <f>+'Ekamut-caxs'!D29</f>
        <v>202751.2</v>
      </c>
      <c r="E22" s="344">
        <f t="shared" si="0"/>
        <v>-2140.7999999999884</v>
      </c>
      <c r="F22" s="34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4" customFormat="1" ht="21" hidden="1" customHeight="1">
      <c r="A23" s="29">
        <v>1.1000000000000001</v>
      </c>
      <c r="B23" s="191" t="s">
        <v>118</v>
      </c>
      <c r="C23" s="311"/>
      <c r="D23" s="349">
        <f>+'Ekamut-caxs'!D30</f>
        <v>0</v>
      </c>
      <c r="E23" s="312">
        <f>D23-C23</f>
        <v>0</v>
      </c>
      <c r="F23" s="311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9">
        <v>1.2</v>
      </c>
      <c r="B24" s="191" t="s">
        <v>13</v>
      </c>
      <c r="C24" s="311">
        <v>0</v>
      </c>
      <c r="D24" s="349">
        <f>+'Ekamut-caxs'!D31</f>
        <v>12000</v>
      </c>
      <c r="E24" s="312">
        <f>D24-C24</f>
        <v>12000</v>
      </c>
      <c r="F24" s="311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6" customFormat="1" ht="21" customHeight="1">
      <c r="A25" s="79">
        <v>2</v>
      </c>
      <c r="B25" s="330" t="s">
        <v>15</v>
      </c>
      <c r="C25" s="345">
        <v>3708.8</v>
      </c>
      <c r="D25" s="347">
        <f>+'Ekamut-caxs'!D32</f>
        <v>4625.8333333333339</v>
      </c>
      <c r="E25" s="344">
        <f t="shared" si="0"/>
        <v>917.03333333333376</v>
      </c>
      <c r="F25" s="34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0" t="s">
        <v>14</v>
      </c>
      <c r="C26" s="345">
        <v>4084.4</v>
      </c>
      <c r="D26" s="347">
        <f>+'Ekamut-caxs'!D33</f>
        <v>3774.3333333333335</v>
      </c>
      <c r="E26" s="344">
        <f t="shared" si="0"/>
        <v>-310.06666666666661</v>
      </c>
      <c r="F26" s="34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0" t="s">
        <v>16</v>
      </c>
      <c r="C27" s="345">
        <v>180.4</v>
      </c>
      <c r="D27" s="347">
        <f>+'Ekamut-caxs'!D34</f>
        <v>175.75</v>
      </c>
      <c r="E27" s="344">
        <f t="shared" si="0"/>
        <v>-4.6500000000000057</v>
      </c>
      <c r="F27" s="345"/>
      <c r="G27" s="232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0" t="s">
        <v>17</v>
      </c>
      <c r="C28" s="345">
        <v>160</v>
      </c>
      <c r="D28" s="347">
        <f>+'Ekamut-caxs'!D35</f>
        <v>160</v>
      </c>
      <c r="E28" s="344">
        <f t="shared" si="0"/>
        <v>0</v>
      </c>
      <c r="F28" s="34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30" t="s">
        <v>18</v>
      </c>
      <c r="C29" s="345">
        <v>862.4</v>
      </c>
      <c r="D29" s="347">
        <f>+'Ekamut-caxs'!D36</f>
        <v>862.4</v>
      </c>
      <c r="E29" s="344">
        <f t="shared" si="0"/>
        <v>0</v>
      </c>
      <c r="F29" s="34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30" t="s">
        <v>19</v>
      </c>
      <c r="C30" s="347">
        <f>SUM(C31:C33)</f>
        <v>1187.5999999999999</v>
      </c>
      <c r="D30" s="347">
        <f>SUM(D31:D33)</f>
        <v>1187.5999999999999</v>
      </c>
      <c r="E30" s="344">
        <f t="shared" si="0"/>
        <v>0</v>
      </c>
      <c r="F30" s="34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1">
        <v>600</v>
      </c>
      <c r="D31" s="349">
        <f>+'Ekamut-caxs'!D38</f>
        <v>600</v>
      </c>
      <c r="E31" s="312">
        <f t="shared" si="0"/>
        <v>0</v>
      </c>
      <c r="F31" s="311"/>
      <c r="G31" s="27"/>
    </row>
    <row r="32" spans="1:18" ht="21" customHeight="1">
      <c r="A32" s="28">
        <v>7.2</v>
      </c>
      <c r="B32" s="33" t="s">
        <v>21</v>
      </c>
      <c r="C32" s="311">
        <v>287.60000000000002</v>
      </c>
      <c r="D32" s="349">
        <f>+'Ekamut-caxs'!D39</f>
        <v>287.60000000000002</v>
      </c>
      <c r="E32" s="312">
        <f t="shared" si="0"/>
        <v>0</v>
      </c>
      <c r="F32" s="311"/>
      <c r="G32" s="27"/>
    </row>
    <row r="33" spans="1:18" ht="21" customHeight="1">
      <c r="A33" s="28">
        <v>7.3</v>
      </c>
      <c r="B33" s="33" t="s">
        <v>22</v>
      </c>
      <c r="C33" s="311">
        <v>300</v>
      </c>
      <c r="D33" s="349">
        <f>+'Ekamut-caxs'!D40</f>
        <v>300</v>
      </c>
      <c r="E33" s="312">
        <f t="shared" si="0"/>
        <v>0</v>
      </c>
      <c r="F33" s="311"/>
      <c r="G33" s="27"/>
    </row>
    <row r="34" spans="1:18" s="76" customFormat="1" ht="21" customHeight="1">
      <c r="A34" s="79">
        <v>8</v>
      </c>
      <c r="B34" s="330" t="s">
        <v>23</v>
      </c>
      <c r="C34" s="345">
        <v>1</v>
      </c>
      <c r="D34" s="347">
        <f>+'Ekamut-caxs'!D41</f>
        <v>1</v>
      </c>
      <c r="E34" s="344">
        <f t="shared" si="0"/>
        <v>0</v>
      </c>
      <c r="F34" s="34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30" t="s">
        <v>31</v>
      </c>
      <c r="C35" s="345">
        <v>990</v>
      </c>
      <c r="D35" s="347">
        <f>+'Ekamut-caxs'!D42</f>
        <v>990</v>
      </c>
      <c r="E35" s="344">
        <f t="shared" si="0"/>
        <v>0</v>
      </c>
      <c r="F35" s="34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30" t="s">
        <v>24</v>
      </c>
      <c r="C36" s="345">
        <v>990</v>
      </c>
      <c r="D36" s="347">
        <f>+'Ekamut-caxs'!D43</f>
        <v>990</v>
      </c>
      <c r="E36" s="344">
        <f t="shared" si="0"/>
        <v>0</v>
      </c>
      <c r="F36" s="34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35" t="s">
        <v>77</v>
      </c>
      <c r="C37" s="345">
        <v>500</v>
      </c>
      <c r="D37" s="347">
        <f>+'Ekamut-caxs'!D44</f>
        <v>500</v>
      </c>
      <c r="E37" s="344">
        <f t="shared" si="0"/>
        <v>0</v>
      </c>
      <c r="F37" s="34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30" t="s">
        <v>50</v>
      </c>
      <c r="C38" s="345"/>
      <c r="D38" s="347">
        <f>+'Ekamut-caxs'!D45</f>
        <v>0</v>
      </c>
      <c r="E38" s="344">
        <f t="shared" si="0"/>
        <v>0</v>
      </c>
      <c r="F38" s="34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0" t="s">
        <v>119</v>
      </c>
      <c r="C39" s="345"/>
      <c r="D39" s="347">
        <f>+'Ekamut-caxs'!D46</f>
        <v>0</v>
      </c>
      <c r="E39" s="344">
        <f>D39-C39</f>
        <v>0</v>
      </c>
      <c r="F39" s="34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0" t="s">
        <v>120</v>
      </c>
      <c r="C40" s="345"/>
      <c r="D40" s="347">
        <f>+'Ekamut-caxs'!D47</f>
        <v>0</v>
      </c>
      <c r="E40" s="344">
        <f t="shared" si="0"/>
        <v>0</v>
      </c>
      <c r="F40" s="34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12</v>
      </c>
      <c r="B41" s="330" t="s">
        <v>25</v>
      </c>
      <c r="C41" s="343">
        <v>100</v>
      </c>
      <c r="D41" s="347">
        <f>+'Ekamut-caxs'!D48</f>
        <v>100</v>
      </c>
      <c r="E41" s="344">
        <f t="shared" si="0"/>
        <v>0</v>
      </c>
      <c r="F41" s="34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16</v>
      </c>
      <c r="B42" s="330" t="s">
        <v>26</v>
      </c>
      <c r="C42" s="343"/>
      <c r="D42" s="347">
        <f>+'Ekamut-caxs'!D49</f>
        <v>0</v>
      </c>
      <c r="E42" s="344">
        <f>D42-C42</f>
        <v>0</v>
      </c>
      <c r="F42" s="34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0" t="s">
        <v>69</v>
      </c>
      <c r="C43" s="343"/>
      <c r="D43" s="347">
        <f>+'Ekamut-caxs'!D50</f>
        <v>0</v>
      </c>
      <c r="E43" s="344">
        <f>D43-C43</f>
        <v>0</v>
      </c>
      <c r="F43" s="34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0" t="s">
        <v>56</v>
      </c>
      <c r="C44" s="343"/>
      <c r="D44" s="347">
        <f>+'Ekamut-caxs'!D51</f>
        <v>0</v>
      </c>
      <c r="E44" s="344">
        <f>D44-C44</f>
        <v>0</v>
      </c>
      <c r="F44" s="34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30" t="s">
        <v>47</v>
      </c>
      <c r="C45" s="345"/>
      <c r="D45" s="347">
        <f>+'Ekamut-caxs'!D52</f>
        <v>0</v>
      </c>
      <c r="E45" s="344">
        <f t="shared" si="0"/>
        <v>0</v>
      </c>
      <c r="F45" s="34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13</v>
      </c>
      <c r="B46" s="346" t="s">
        <v>78</v>
      </c>
      <c r="C46" s="345">
        <v>200</v>
      </c>
      <c r="D46" s="347">
        <f>+'Ekamut-caxs'!D53</f>
        <v>200</v>
      </c>
      <c r="E46" s="344">
        <f t="shared" si="0"/>
        <v>0</v>
      </c>
      <c r="F46" s="34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14</v>
      </c>
      <c r="B47" s="346" t="s">
        <v>79</v>
      </c>
      <c r="C47" s="343">
        <v>645.5</v>
      </c>
      <c r="D47" s="347">
        <f>+'Ekamut-caxs'!D54</f>
        <v>656.5</v>
      </c>
      <c r="E47" s="344">
        <f t="shared" si="0"/>
        <v>11</v>
      </c>
      <c r="F47" s="34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15</v>
      </c>
      <c r="B48" s="330" t="s">
        <v>48</v>
      </c>
      <c r="C48" s="343">
        <v>3</v>
      </c>
      <c r="D48" s="347">
        <f>+'Ekamut-caxs'!D55</f>
        <v>3</v>
      </c>
      <c r="E48" s="344">
        <f t="shared" ref="E48:E65" si="2">D48-C48</f>
        <v>0</v>
      </c>
      <c r="F48" s="34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0" t="s">
        <v>121</v>
      </c>
      <c r="C49" s="343"/>
      <c r="D49" s="347">
        <f>+'Ekamut-caxs'!D56</f>
        <v>0</v>
      </c>
      <c r="E49" s="344">
        <f t="shared" si="2"/>
        <v>0</v>
      </c>
      <c r="F49" s="34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0" t="s">
        <v>49</v>
      </c>
      <c r="C50" s="343"/>
      <c r="D50" s="347">
        <f>+'Ekamut-caxs'!D57</f>
        <v>0</v>
      </c>
      <c r="E50" s="344">
        <f t="shared" si="2"/>
        <v>0</v>
      </c>
      <c r="F50" s="34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19.5" customHeight="1">
      <c r="A51" s="79">
        <v>16</v>
      </c>
      <c r="B51" s="330" t="s">
        <v>66</v>
      </c>
      <c r="C51" s="343">
        <v>100</v>
      </c>
      <c r="D51" s="347">
        <f>+'Ekamut-caxs'!D58</f>
        <v>100</v>
      </c>
      <c r="E51" s="344">
        <f t="shared" si="2"/>
        <v>0</v>
      </c>
      <c r="F51" s="34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48" t="s">
        <v>190</v>
      </c>
      <c r="C52" s="343"/>
      <c r="D52" s="347">
        <f>+'Ekamut-caxs'!D59</f>
        <v>0</v>
      </c>
      <c r="E52" s="344">
        <f t="shared" ref="E52:E53" si="3">D52-C52</f>
        <v>0</v>
      </c>
      <c r="F52" s="34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17</v>
      </c>
      <c r="B53" s="348" t="s">
        <v>191</v>
      </c>
      <c r="C53" s="343">
        <v>500</v>
      </c>
      <c r="D53" s="347">
        <f>+'Ekamut-caxs'!D60</f>
        <v>500</v>
      </c>
      <c r="E53" s="344">
        <f t="shared" si="3"/>
        <v>0</v>
      </c>
      <c r="F53" s="34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18</v>
      </c>
      <c r="B54" s="516" t="s">
        <v>248</v>
      </c>
      <c r="C54" s="343">
        <v>500</v>
      </c>
      <c r="D54" s="347">
        <f>+'Ekamut-caxs'!D61</f>
        <v>500</v>
      </c>
      <c r="E54" s="344">
        <f t="shared" si="2"/>
        <v>0</v>
      </c>
      <c r="F54" s="34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19</v>
      </c>
      <c r="B55" s="517" t="s">
        <v>249</v>
      </c>
      <c r="C55" s="343">
        <v>91</v>
      </c>
      <c r="D55" s="347">
        <f>+'Ekamut-caxs'!D62</f>
        <v>91</v>
      </c>
      <c r="E55" s="344">
        <f t="shared" si="2"/>
        <v>0</v>
      </c>
      <c r="F55" s="34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518" t="s">
        <v>250</v>
      </c>
      <c r="C56" s="343">
        <v>990</v>
      </c>
      <c r="D56" s="347">
        <v>990</v>
      </c>
      <c r="E56" s="344">
        <f t="shared" si="2"/>
        <v>0</v>
      </c>
      <c r="F56" s="34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21</v>
      </c>
      <c r="B57" s="519" t="s">
        <v>251</v>
      </c>
      <c r="C57" s="343">
        <v>190.8</v>
      </c>
      <c r="D57" s="347">
        <v>190.8</v>
      </c>
      <c r="E57" s="344">
        <f t="shared" si="2"/>
        <v>0</v>
      </c>
      <c r="F57" s="345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22</v>
      </c>
      <c r="B58" s="519" t="s">
        <v>252</v>
      </c>
      <c r="C58" s="343">
        <v>300</v>
      </c>
      <c r="D58" s="347">
        <v>300</v>
      </c>
      <c r="E58" s="344">
        <f t="shared" si="2"/>
        <v>0</v>
      </c>
      <c r="F58" s="34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517" t="s">
        <v>253</v>
      </c>
      <c r="C59" s="343">
        <v>150</v>
      </c>
      <c r="D59" s="347">
        <v>150</v>
      </c>
      <c r="E59" s="344">
        <f t="shared" si="2"/>
        <v>0</v>
      </c>
      <c r="F59" s="345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21" customHeight="1">
      <c r="A60" s="79">
        <v>24</v>
      </c>
      <c r="B60" s="519" t="s">
        <v>254</v>
      </c>
      <c r="C60" s="343">
        <v>500</v>
      </c>
      <c r="D60" s="345">
        <f>+'Ekamut-caxs'!D67</f>
        <v>500</v>
      </c>
      <c r="E60" s="343">
        <f t="shared" ref="E60:E61" si="4">D60-C60</f>
        <v>0</v>
      </c>
      <c r="F60" s="34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35</v>
      </c>
      <c r="B61" s="333"/>
      <c r="C61" s="343"/>
      <c r="D61" s="345">
        <f>+'Ekamut-caxs'!D68</f>
        <v>0</v>
      </c>
      <c r="E61" s="343">
        <f t="shared" si="4"/>
        <v>0</v>
      </c>
      <c r="F61" s="345"/>
      <c r="G61" s="74" t="s">
        <v>193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25</v>
      </c>
      <c r="B62" s="465" t="s">
        <v>27</v>
      </c>
      <c r="C62" s="343">
        <v>27156.799999999999</v>
      </c>
      <c r="D62" s="347">
        <f>+'Ekamut-caxs'!D69</f>
        <v>28684.3</v>
      </c>
      <c r="E62" s="344">
        <f t="shared" si="2"/>
        <v>1527.5</v>
      </c>
      <c r="F62" s="345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ht="20.25" customHeight="1">
      <c r="A63" s="29">
        <v>25.1</v>
      </c>
      <c r="B63" s="31" t="s">
        <v>80</v>
      </c>
      <c r="C63" s="313">
        <v>23778.9</v>
      </c>
      <c r="D63" s="349">
        <f>+'Ekamut-caxs'!D70</f>
        <v>23778.9</v>
      </c>
      <c r="E63" s="312">
        <f t="shared" si="2"/>
        <v>0</v>
      </c>
      <c r="F63" s="311"/>
      <c r="G63" s="196"/>
    </row>
    <row r="64" spans="1:18" s="76" customFormat="1" ht="21" customHeight="1">
      <c r="A64" s="79">
        <v>26</v>
      </c>
      <c r="B64" s="346" t="s">
        <v>81</v>
      </c>
      <c r="C64" s="343">
        <v>57</v>
      </c>
      <c r="D64" s="347">
        <f>+'Ekamut-caxs'!D71</f>
        <v>57</v>
      </c>
      <c r="E64" s="344">
        <f t="shared" si="2"/>
        <v>0</v>
      </c>
      <c r="F64" s="345"/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76" customFormat="1" ht="21" hidden="1" customHeight="1">
      <c r="A65" s="79">
        <v>37</v>
      </c>
      <c r="B65" s="330" t="s">
        <v>70</v>
      </c>
      <c r="C65" s="343">
        <v>0</v>
      </c>
      <c r="D65" s="347">
        <f>+'Ekamut-caxs'!D72</f>
        <v>0</v>
      </c>
      <c r="E65" s="344">
        <f t="shared" si="2"/>
        <v>0</v>
      </c>
      <c r="F65" s="345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36" customFormat="1" ht="24.75" customHeight="1">
      <c r="A66" s="26"/>
      <c r="B66" s="77" t="s">
        <v>82</v>
      </c>
      <c r="C66" s="362">
        <f>C6-C21</f>
        <v>0</v>
      </c>
      <c r="D66" s="362">
        <f>D6-D21</f>
        <v>1.6666666633682325E-2</v>
      </c>
      <c r="E66" s="362">
        <f t="shared" si="0"/>
        <v>1.6666666633682325E-2</v>
      </c>
      <c r="F66" s="483"/>
      <c r="G66" s="34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</row>
    <row r="67" spans="1:18" s="36" customFormat="1" ht="45" customHeight="1">
      <c r="A67" s="37"/>
      <c r="B67" s="38"/>
      <c r="C67" s="39"/>
      <c r="D67" s="39"/>
      <c r="E67" s="39"/>
      <c r="F67" s="484"/>
      <c r="G67" s="34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</row>
    <row r="68" spans="1:18" ht="24.75" customHeight="1">
      <c r="B68" s="41" t="s">
        <v>2</v>
      </c>
      <c r="C68" s="42"/>
      <c r="D68" s="540">
        <f>+'Ekamut-caxs'!C75</f>
        <v>0</v>
      </c>
      <c r="E68" s="540"/>
      <c r="F68" s="479"/>
      <c r="G68" s="27"/>
    </row>
    <row r="69" spans="1:18" ht="9.75" customHeight="1">
      <c r="B69" s="43"/>
      <c r="C69" s="40"/>
      <c r="D69" s="539" t="s">
        <v>5</v>
      </c>
      <c r="E69" s="539"/>
      <c r="F69" s="485"/>
      <c r="G69" s="27"/>
    </row>
    <row r="70" spans="1:18" ht="24.75" customHeight="1">
      <c r="B70" s="41" t="s">
        <v>6</v>
      </c>
      <c r="C70" s="42"/>
      <c r="D70" s="540">
        <f>+'Ekamut-caxs'!C77</f>
        <v>0</v>
      </c>
      <c r="E70" s="540"/>
      <c r="F70" s="479"/>
      <c r="G70" s="27"/>
    </row>
    <row r="71" spans="1:18" ht="11.25" customHeight="1">
      <c r="B71" s="40"/>
      <c r="C71" s="40"/>
      <c r="D71" s="539" t="s">
        <v>5</v>
      </c>
      <c r="E71" s="539"/>
      <c r="F71" s="485"/>
      <c r="G71" s="27"/>
    </row>
    <row r="72" spans="1:18" s="20" customFormat="1">
      <c r="A72" s="25"/>
      <c r="B72" s="195" t="s">
        <v>1</v>
      </c>
      <c r="C72" s="40"/>
      <c r="D72" s="40"/>
      <c r="E72" s="40"/>
      <c r="F72" s="478"/>
      <c r="G72" s="27"/>
    </row>
    <row r="73" spans="1:18" s="20" customFormat="1">
      <c r="A73" s="140"/>
      <c r="B73" s="27"/>
      <c r="C73" s="27"/>
      <c r="D73" s="27"/>
      <c r="E73" s="27"/>
      <c r="F73" s="486"/>
      <c r="G73" s="27"/>
    </row>
    <row r="74" spans="1:18" s="20" customFormat="1">
      <c r="A74" s="140"/>
      <c r="B74" s="27"/>
      <c r="C74" s="27"/>
      <c r="D74" s="27"/>
      <c r="E74" s="27"/>
      <c r="F74" s="486"/>
      <c r="G74" s="27"/>
    </row>
    <row r="75" spans="1:18" s="20" customFormat="1">
      <c r="A75" s="140"/>
      <c r="B75" s="27"/>
      <c r="C75" s="27"/>
      <c r="D75" s="27"/>
      <c r="E75" s="27"/>
      <c r="F75" s="486"/>
      <c r="G75" s="27"/>
    </row>
    <row r="76" spans="1:18" s="20" customFormat="1">
      <c r="A76" s="140"/>
      <c r="B76" s="27"/>
      <c r="C76" s="27"/>
      <c r="D76" s="27"/>
      <c r="E76" s="27"/>
      <c r="F76" s="486"/>
      <c r="G76" s="27"/>
    </row>
    <row r="77" spans="1:18" s="20" customFormat="1">
      <c r="A77" s="140"/>
      <c r="B77" s="27"/>
      <c r="C77" s="27"/>
      <c r="D77" s="27"/>
      <c r="E77" s="27"/>
      <c r="F77" s="486"/>
    </row>
    <row r="78" spans="1:18" s="20" customFormat="1">
      <c r="A78" s="140"/>
      <c r="B78" s="27"/>
      <c r="C78" s="27"/>
      <c r="D78" s="27"/>
      <c r="E78" s="27"/>
      <c r="F78" s="486"/>
    </row>
    <row r="79" spans="1:18" s="20" customFormat="1">
      <c r="A79" s="140"/>
      <c r="B79" s="27"/>
      <c r="C79" s="27"/>
      <c r="D79" s="27"/>
      <c r="E79" s="27"/>
      <c r="F79" s="486"/>
    </row>
    <row r="80" spans="1:18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  <row r="89" spans="1:6" s="20" customFormat="1">
      <c r="A89" s="140"/>
      <c r="F89" s="24"/>
    </row>
    <row r="90" spans="1:6" s="20" customFormat="1">
      <c r="A90" s="140"/>
      <c r="F90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view="pageBreakPreview" topLeftCell="A54" zoomScaleSheetLayoutView="100" workbookViewId="0">
      <selection activeCell="C24" sqref="C24"/>
    </sheetView>
  </sheetViews>
  <sheetFormatPr defaultColWidth="9.140625" defaultRowHeight="13.5"/>
  <cols>
    <col min="1" max="1" width="5.7109375" style="21" customWidth="1"/>
    <col min="2" max="2" width="54.7109375" style="21" customWidth="1"/>
    <col min="3" max="3" width="15.28515625" style="21" customWidth="1"/>
    <col min="4" max="4" width="14.5703125" style="21" customWidth="1"/>
    <col min="5" max="5" width="17.7109375" style="21" customWidth="1"/>
    <col min="6" max="6" width="41.140625" style="481" customWidth="1"/>
    <col min="7" max="7" width="9.140625" style="154"/>
    <col min="8" max="13" width="9.140625" style="140"/>
    <col min="14" max="20" width="9.140625" style="148"/>
    <col min="21" max="16384" width="9.140625" style="21"/>
  </cols>
  <sheetData>
    <row r="1" spans="1:20" ht="23.25" customHeight="1">
      <c r="A1" s="538" t="s">
        <v>83</v>
      </c>
      <c r="B1" s="538"/>
      <c r="C1" s="538"/>
      <c r="D1" s="538"/>
      <c r="E1" s="538"/>
      <c r="F1" s="538"/>
    </row>
    <row r="2" spans="1:20" s="23" customFormat="1" ht="20.25">
      <c r="A2" s="533" t="str">
        <f>+'Ekamut-caxs'!A8:D8</f>
        <v xml:space="preserve">«Ա. Իսահակյանի անվան կենտրոնական գրադարան» ՀՈԱԿ-ի </v>
      </c>
      <c r="B2" s="533"/>
      <c r="C2" s="533"/>
      <c r="D2" s="533"/>
      <c r="E2" s="533"/>
      <c r="F2" s="53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41" t="s">
        <v>226</v>
      </c>
      <c r="B3" s="541"/>
      <c r="C3" s="541"/>
      <c r="D3" s="541"/>
      <c r="E3" s="541"/>
      <c r="F3" s="541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474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1" t="s">
        <v>173</v>
      </c>
      <c r="D5" s="301" t="s">
        <v>174</v>
      </c>
      <c r="E5" s="114" t="s">
        <v>53</v>
      </c>
      <c r="F5" s="464" t="str">
        <f>+'[4]Ekamutneri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4">
        <f>'Dramakan hosqer'!C13</f>
        <v>9172.2999999999993</v>
      </c>
      <c r="D6" s="314">
        <f>+C6</f>
        <v>9172.2999999999993</v>
      </c>
      <c r="E6" s="338">
        <f t="shared" ref="E6:E69" si="0">D6-C6</f>
        <v>0</v>
      </c>
      <c r="F6" s="475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84</v>
      </c>
      <c r="C7" s="338">
        <f>SUM(C8:C19)</f>
        <v>270299.09999999998</v>
      </c>
      <c r="D7" s="338">
        <f>SUM(D8:D19)</f>
        <v>270299.09999999998</v>
      </c>
      <c r="E7" s="338">
        <f>D7-C7</f>
        <v>0</v>
      </c>
      <c r="F7" s="475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6.5" customHeight="1">
      <c r="A8" s="79">
        <v>1</v>
      </c>
      <c r="B8" s="327" t="s">
        <v>117</v>
      </c>
      <c r="C8" s="328">
        <f>'Dramakan hosqer'!C15</f>
        <v>270223.59999999998</v>
      </c>
      <c r="D8" s="329">
        <f>+'Dramakan hosqer'!C15</f>
        <v>270223.59999999998</v>
      </c>
      <c r="E8" s="329">
        <f>D8-C8</f>
        <v>0</v>
      </c>
      <c r="F8" s="476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03" t="s">
        <v>189</v>
      </c>
      <c r="C9" s="328"/>
      <c r="D9" s="329">
        <f>+'Dramakan hosqer'!C16</f>
        <v>0</v>
      </c>
      <c r="E9" s="329">
        <f>D9-C9</f>
        <v>0</v>
      </c>
      <c r="F9" s="476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30" t="s">
        <v>8</v>
      </c>
      <c r="C10" s="328"/>
      <c r="D10" s="329">
        <f>+'Dramakan hosqer'!C17</f>
        <v>0</v>
      </c>
      <c r="E10" s="329">
        <f t="shared" si="0"/>
        <v>0</v>
      </c>
      <c r="F10" s="476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1" t="s">
        <v>55</v>
      </c>
      <c r="C11" s="328"/>
      <c r="D11" s="329">
        <f>+'Dramakan hosqer'!C18</f>
        <v>0</v>
      </c>
      <c r="E11" s="329">
        <f t="shared" si="0"/>
        <v>0</v>
      </c>
      <c r="F11" s="476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32" t="s">
        <v>65</v>
      </c>
      <c r="C12" s="328"/>
      <c r="D12" s="329">
        <f>+'Dramakan hosqer'!C19</f>
        <v>0</v>
      </c>
      <c r="E12" s="329">
        <f t="shared" si="0"/>
        <v>0</v>
      </c>
      <c r="F12" s="476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8" t="s">
        <v>188</v>
      </c>
      <c r="C13" s="328"/>
      <c r="D13" s="329">
        <f>+'Dramakan hosqer'!C20</f>
        <v>0</v>
      </c>
      <c r="E13" s="329">
        <f t="shared" si="0"/>
        <v>0</v>
      </c>
      <c r="F13" s="476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27" t="s">
        <v>9</v>
      </c>
      <c r="C14" s="328"/>
      <c r="D14" s="329">
        <f>+'Dramakan hosqer'!C21</f>
        <v>0</v>
      </c>
      <c r="E14" s="329">
        <f t="shared" si="0"/>
        <v>0</v>
      </c>
      <c r="F14" s="476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27" t="s">
        <v>74</v>
      </c>
      <c r="C15" s="328"/>
      <c r="D15" s="329">
        <f>+'Dramakan hosqer'!C22</f>
        <v>0</v>
      </c>
      <c r="E15" s="329">
        <f t="shared" si="0"/>
        <v>0</v>
      </c>
      <c r="F15" s="476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27" t="s">
        <v>35</v>
      </c>
      <c r="C16" s="328"/>
      <c r="D16" s="329">
        <f>+'Dramakan hosqer'!C23</f>
        <v>0</v>
      </c>
      <c r="E16" s="329">
        <f t="shared" si="0"/>
        <v>0</v>
      </c>
      <c r="F16" s="476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6.5" customHeight="1">
      <c r="A17" s="79">
        <v>2</v>
      </c>
      <c r="B17" s="327" t="s">
        <v>10</v>
      </c>
      <c r="C17" s="328">
        <f>'Dramakan hosqer'!C24</f>
        <v>75.5</v>
      </c>
      <c r="D17" s="329">
        <f>+'Dramakan hosqer'!C24</f>
        <v>75.5</v>
      </c>
      <c r="E17" s="329">
        <f>D17-C17</f>
        <v>0</v>
      </c>
      <c r="F17" s="476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33"/>
      <c r="C18" s="328"/>
      <c r="D18" s="328">
        <f>+'Dramakan hosqer'!C25</f>
        <v>0</v>
      </c>
      <c r="E18" s="328">
        <f>D18-C18</f>
        <v>0</v>
      </c>
      <c r="F18" s="476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33"/>
      <c r="C19" s="328"/>
      <c r="D19" s="328">
        <f>+'Dramakan hosqer'!C26</f>
        <v>0</v>
      </c>
      <c r="E19" s="328">
        <f>D19-C19</f>
        <v>0</v>
      </c>
      <c r="F19" s="476"/>
      <c r="G19" s="130" t="s">
        <v>194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85</v>
      </c>
      <c r="C20" s="338">
        <f>+C21+C68+C81</f>
        <v>279452.11</v>
      </c>
      <c r="D20" s="338">
        <f>+D21+D68+D81</f>
        <v>279285.641</v>
      </c>
      <c r="E20" s="338">
        <f t="shared" si="0"/>
        <v>-166.46899999998277</v>
      </c>
      <c r="F20" s="475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38">
        <f>SUM(C22,C25:C30,C34:C62,C66:C67)</f>
        <v>272028.51</v>
      </c>
      <c r="D21" s="338">
        <f>SUM(D22:D23,D25:D30,D34:D62,D66:D67)</f>
        <v>271855.641</v>
      </c>
      <c r="E21" s="338">
        <f t="shared" si="0"/>
        <v>-172.86900000000605</v>
      </c>
      <c r="F21" s="475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34" t="s">
        <v>12</v>
      </c>
      <c r="C22" s="328">
        <v>204892.1</v>
      </c>
      <c r="D22" s="329">
        <f>+'Dramakan hosqer'!C29</f>
        <v>202751.2</v>
      </c>
      <c r="E22" s="329">
        <f t="shared" si="0"/>
        <v>-2140.8999999999942</v>
      </c>
      <c r="F22" s="476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118</v>
      </c>
      <c r="C23" s="315"/>
      <c r="D23" s="342">
        <f>+'Dramakan hosqer'!C30</f>
        <v>0</v>
      </c>
      <c r="E23" s="342">
        <f t="shared" si="0"/>
        <v>0</v>
      </c>
      <c r="F23" s="477"/>
    </row>
    <row r="24" spans="1:20" ht="18" customHeight="1">
      <c r="A24" s="28">
        <v>1.2</v>
      </c>
      <c r="B24" s="33" t="s">
        <v>13</v>
      </c>
      <c r="C24" s="315">
        <v>0</v>
      </c>
      <c r="D24" s="342">
        <f>+'Dramakan hosqer'!C31</f>
        <v>12000</v>
      </c>
      <c r="E24" s="342">
        <f t="shared" si="0"/>
        <v>12000</v>
      </c>
      <c r="F24" s="477"/>
    </row>
    <row r="25" spans="1:20" s="76" customFormat="1" ht="18" customHeight="1">
      <c r="A25" s="79">
        <v>2</v>
      </c>
      <c r="B25" s="330" t="s">
        <v>15</v>
      </c>
      <c r="C25" s="328">
        <v>4450.5</v>
      </c>
      <c r="D25" s="329">
        <f>+'Dramakan hosqer'!C32</f>
        <v>5551</v>
      </c>
      <c r="E25" s="329">
        <f t="shared" si="0"/>
        <v>1100.5</v>
      </c>
      <c r="F25" s="476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0" t="s">
        <v>14</v>
      </c>
      <c r="C26" s="328">
        <v>4901.3</v>
      </c>
      <c r="D26" s="329">
        <f>+'Dramakan hosqer'!C33</f>
        <v>4529.2</v>
      </c>
      <c r="E26" s="329">
        <f t="shared" si="0"/>
        <v>-372.10000000000036</v>
      </c>
      <c r="F26" s="476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0" t="s">
        <v>16</v>
      </c>
      <c r="C27" s="328">
        <v>216.5</v>
      </c>
      <c r="D27" s="329">
        <f>+'Dramakan hosqer'!C34</f>
        <v>210.9</v>
      </c>
      <c r="E27" s="329">
        <f t="shared" si="0"/>
        <v>-5.5999999999999943</v>
      </c>
      <c r="F27" s="476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0" t="s">
        <v>17</v>
      </c>
      <c r="C28" s="328">
        <v>160</v>
      </c>
      <c r="D28" s="329">
        <f>+'Dramakan hosqer'!C35</f>
        <v>160</v>
      </c>
      <c r="E28" s="329">
        <f t="shared" si="0"/>
        <v>0</v>
      </c>
      <c r="F28" s="476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30" t="s">
        <v>18</v>
      </c>
      <c r="C29" s="328">
        <v>862.41</v>
      </c>
      <c r="D29" s="329">
        <f>+'Dramakan hosqer'!C36</f>
        <v>862.4</v>
      </c>
      <c r="E29" s="329">
        <f t="shared" si="0"/>
        <v>-9.9999999999909051E-3</v>
      </c>
      <c r="F29" s="476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25">
      <c r="A30" s="79">
        <v>7</v>
      </c>
      <c r="B30" s="330" t="s">
        <v>19</v>
      </c>
      <c r="C30" s="329">
        <f>SUM(C31:C33)</f>
        <v>1425.1</v>
      </c>
      <c r="D30" s="329">
        <f>SUM(D31:D33)</f>
        <v>1425.12</v>
      </c>
      <c r="E30" s="329">
        <f t="shared" si="0"/>
        <v>1.999999999998181E-2</v>
      </c>
      <c r="F30" s="476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5">
        <v>720</v>
      </c>
      <c r="D31" s="342">
        <f>+'Dramakan hosqer'!C38</f>
        <v>720</v>
      </c>
      <c r="E31" s="342">
        <f t="shared" si="0"/>
        <v>0</v>
      </c>
      <c r="F31" s="477"/>
    </row>
    <row r="32" spans="1:20" s="36" customFormat="1" ht="18" customHeight="1">
      <c r="A32" s="28">
        <v>7.2</v>
      </c>
      <c r="B32" s="33" t="s">
        <v>21</v>
      </c>
      <c r="C32" s="315">
        <v>345.1</v>
      </c>
      <c r="D32" s="342">
        <f>+'Dramakan hosqer'!C39</f>
        <v>345.12</v>
      </c>
      <c r="E32" s="342">
        <f t="shared" si="0"/>
        <v>1.999999999998181E-2</v>
      </c>
      <c r="F32" s="477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5">
        <v>360</v>
      </c>
      <c r="D33" s="342">
        <f>+'Dramakan hosqer'!C40</f>
        <v>360</v>
      </c>
      <c r="E33" s="342">
        <f t="shared" si="0"/>
        <v>0</v>
      </c>
      <c r="F33" s="477"/>
      <c r="I33" s="161"/>
    </row>
    <row r="34" spans="1:20" s="76" customFormat="1" ht="18" customHeight="1">
      <c r="A34" s="79">
        <v>8</v>
      </c>
      <c r="B34" s="330" t="s">
        <v>23</v>
      </c>
      <c r="C34" s="328">
        <v>1</v>
      </c>
      <c r="D34" s="329">
        <f>+'Dramakan hosqer'!C41</f>
        <v>1</v>
      </c>
      <c r="E34" s="329">
        <f t="shared" si="0"/>
        <v>0</v>
      </c>
      <c r="F34" s="476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30" t="s">
        <v>31</v>
      </c>
      <c r="C35" s="328">
        <v>990</v>
      </c>
      <c r="D35" s="329">
        <f>+'Dramakan hosqer'!C42</f>
        <v>990</v>
      </c>
      <c r="E35" s="329">
        <f t="shared" si="0"/>
        <v>0</v>
      </c>
      <c r="F35" s="476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30" t="s">
        <v>24</v>
      </c>
      <c r="C36" s="328">
        <v>990</v>
      </c>
      <c r="D36" s="329">
        <f>+'Dramakan hosqer'!C43</f>
        <v>990</v>
      </c>
      <c r="E36" s="329">
        <f t="shared" si="0"/>
        <v>0</v>
      </c>
      <c r="F36" s="476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35" t="s">
        <v>77</v>
      </c>
      <c r="C37" s="328">
        <v>500</v>
      </c>
      <c r="D37" s="329">
        <f>+'Dramakan hosqer'!C44</f>
        <v>500</v>
      </c>
      <c r="E37" s="329">
        <f t="shared" si="0"/>
        <v>0</v>
      </c>
      <c r="F37" s="476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30" t="s">
        <v>50</v>
      </c>
      <c r="C38" s="328"/>
      <c r="D38" s="329">
        <f>+'Dramakan hosqer'!C45</f>
        <v>0</v>
      </c>
      <c r="E38" s="329">
        <f t="shared" si="0"/>
        <v>0</v>
      </c>
      <c r="F38" s="476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0" t="s">
        <v>119</v>
      </c>
      <c r="C39" s="328"/>
      <c r="D39" s="329">
        <f>+'Dramakan hosqer'!C46</f>
        <v>0</v>
      </c>
      <c r="E39" s="329">
        <f t="shared" si="0"/>
        <v>0</v>
      </c>
      <c r="F39" s="476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0" t="s">
        <v>120</v>
      </c>
      <c r="C40" s="328"/>
      <c r="D40" s="329">
        <f>+'Dramakan hosqer'!C47</f>
        <v>0</v>
      </c>
      <c r="E40" s="329">
        <f t="shared" si="0"/>
        <v>0</v>
      </c>
      <c r="F40" s="476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12</v>
      </c>
      <c r="B41" s="330" t="s">
        <v>25</v>
      </c>
      <c r="C41" s="328">
        <v>100</v>
      </c>
      <c r="D41" s="329">
        <f>+'Dramakan hosqer'!C48</f>
        <v>100</v>
      </c>
      <c r="E41" s="329">
        <f t="shared" si="0"/>
        <v>0</v>
      </c>
      <c r="F41" s="476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hidden="1" customHeight="1">
      <c r="A42" s="79">
        <v>16</v>
      </c>
      <c r="B42" s="330" t="s">
        <v>26</v>
      </c>
      <c r="C42" s="328"/>
      <c r="D42" s="329">
        <f>+'Dramakan hosqer'!C49</f>
        <v>0</v>
      </c>
      <c r="E42" s="329">
        <f t="shared" si="0"/>
        <v>0</v>
      </c>
      <c r="F42" s="476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0" t="s">
        <v>69</v>
      </c>
      <c r="C43" s="328"/>
      <c r="D43" s="329">
        <f>+'Dramakan hosqer'!C50</f>
        <v>0</v>
      </c>
      <c r="E43" s="329">
        <f t="shared" si="0"/>
        <v>0</v>
      </c>
      <c r="F43" s="476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46" t="s">
        <v>56</v>
      </c>
      <c r="C44" s="328"/>
      <c r="D44" s="329">
        <f>+'Dramakan hosqer'!C51</f>
        <v>0</v>
      </c>
      <c r="E44" s="329">
        <f t="shared" si="0"/>
        <v>0</v>
      </c>
      <c r="F44" s="476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46" t="s">
        <v>47</v>
      </c>
      <c r="C45" s="328"/>
      <c r="D45" s="329">
        <f>+'Dramakan hosqer'!C52</f>
        <v>0</v>
      </c>
      <c r="E45" s="329">
        <f t="shared" si="0"/>
        <v>0</v>
      </c>
      <c r="F45" s="476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13</v>
      </c>
      <c r="B46" s="346" t="s">
        <v>78</v>
      </c>
      <c r="C46" s="328">
        <v>200</v>
      </c>
      <c r="D46" s="329">
        <f>+'Dramakan hosqer'!C53</f>
        <v>200</v>
      </c>
      <c r="E46" s="329">
        <f t="shared" si="0"/>
        <v>0</v>
      </c>
      <c r="F46" s="476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14</v>
      </c>
      <c r="B47" s="346" t="s">
        <v>79</v>
      </c>
      <c r="C47" s="328">
        <v>774.6</v>
      </c>
      <c r="D47" s="329">
        <f>+'Dramakan hosqer'!C54</f>
        <v>787.8</v>
      </c>
      <c r="E47" s="329">
        <f t="shared" si="0"/>
        <v>13.199999999999932</v>
      </c>
      <c r="F47" s="476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7.25" customHeight="1">
      <c r="A48" s="79">
        <v>15</v>
      </c>
      <c r="B48" s="330" t="s">
        <v>48</v>
      </c>
      <c r="C48" s="328">
        <v>3</v>
      </c>
      <c r="D48" s="329">
        <f>+'Dramakan hosqer'!C55</f>
        <v>3</v>
      </c>
      <c r="E48" s="329">
        <f t="shared" si="0"/>
        <v>0</v>
      </c>
      <c r="F48" s="476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0" t="s">
        <v>121</v>
      </c>
      <c r="C49" s="328"/>
      <c r="D49" s="329">
        <f>+'Dramakan hosqer'!C56</f>
        <v>0</v>
      </c>
      <c r="E49" s="329">
        <f t="shared" si="0"/>
        <v>0</v>
      </c>
      <c r="F49" s="476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0" t="s">
        <v>49</v>
      </c>
      <c r="C50" s="328"/>
      <c r="D50" s="329">
        <f>+'Dramakan hosqer'!C57</f>
        <v>0</v>
      </c>
      <c r="E50" s="329">
        <f t="shared" si="0"/>
        <v>0</v>
      </c>
      <c r="F50" s="476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7.25" customHeight="1">
      <c r="A51" s="79">
        <v>16</v>
      </c>
      <c r="B51" s="330" t="s">
        <v>66</v>
      </c>
      <c r="C51" s="328">
        <v>120</v>
      </c>
      <c r="D51" s="329">
        <f>+'Dramakan hosqer'!C58</f>
        <v>120</v>
      </c>
      <c r="E51" s="329">
        <f t="shared" si="0"/>
        <v>0</v>
      </c>
      <c r="F51" s="476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48" t="s">
        <v>190</v>
      </c>
      <c r="C52" s="328"/>
      <c r="D52" s="329">
        <f>+'Dramakan hosqer'!C59</f>
        <v>0</v>
      </c>
      <c r="E52" s="329">
        <f t="shared" ref="E52:E53" si="1">D52-C52</f>
        <v>0</v>
      </c>
      <c r="F52" s="476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17</v>
      </c>
      <c r="B53" s="348" t="s">
        <v>191</v>
      </c>
      <c r="C53" s="328">
        <v>500</v>
      </c>
      <c r="D53" s="329">
        <f>+'Dramakan hosqer'!C60</f>
        <v>500</v>
      </c>
      <c r="E53" s="329">
        <f t="shared" si="1"/>
        <v>0</v>
      </c>
      <c r="F53" s="476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18</v>
      </c>
      <c r="B54" s="516" t="s">
        <v>248</v>
      </c>
      <c r="C54" s="328">
        <v>500</v>
      </c>
      <c r="D54" s="329">
        <f>+'Dramakan hosqer'!C61</f>
        <v>500</v>
      </c>
      <c r="E54" s="329">
        <f t="shared" si="0"/>
        <v>0</v>
      </c>
      <c r="F54" s="476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19</v>
      </c>
      <c r="B55" s="517" t="s">
        <v>249</v>
      </c>
      <c r="C55" s="328">
        <v>91</v>
      </c>
      <c r="D55" s="329">
        <f>+'Dramakan hosqer'!C62</f>
        <v>91</v>
      </c>
      <c r="E55" s="329">
        <f t="shared" si="0"/>
        <v>0</v>
      </c>
      <c r="F55" s="476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20</v>
      </c>
      <c r="B56" s="518" t="s">
        <v>250</v>
      </c>
      <c r="C56" s="328">
        <v>990</v>
      </c>
      <c r="D56" s="329">
        <f>'Dramakan hosqer'!C63</f>
        <v>990</v>
      </c>
      <c r="E56" s="329">
        <f t="shared" si="0"/>
        <v>0</v>
      </c>
      <c r="F56" s="476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21</v>
      </c>
      <c r="B57" s="519" t="s">
        <v>251</v>
      </c>
      <c r="C57" s="328">
        <v>190.8</v>
      </c>
      <c r="D57" s="329">
        <f>'Dramakan hosqer'!C64</f>
        <v>190.8</v>
      </c>
      <c r="E57" s="329">
        <f t="shared" si="0"/>
        <v>0</v>
      </c>
      <c r="F57" s="476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22</v>
      </c>
      <c r="B58" s="519" t="s">
        <v>252</v>
      </c>
      <c r="C58" s="328">
        <v>300</v>
      </c>
      <c r="D58" s="329">
        <f>'Dramakan hosqer'!C65</f>
        <v>300</v>
      </c>
      <c r="E58" s="329">
        <f t="shared" si="0"/>
        <v>0</v>
      </c>
      <c r="F58" s="476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customHeight="1">
      <c r="A59" s="79">
        <v>23</v>
      </c>
      <c r="B59" s="517" t="s">
        <v>253</v>
      </c>
      <c r="C59" s="328">
        <v>150</v>
      </c>
      <c r="D59" s="329">
        <f>'Dramakan hosqer'!C66</f>
        <v>150</v>
      </c>
      <c r="E59" s="329">
        <f t="shared" si="0"/>
        <v>0</v>
      </c>
      <c r="F59" s="476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16.5" customHeight="1">
      <c r="A60" s="79">
        <v>24</v>
      </c>
      <c r="B60" s="333" t="str">
        <f>+'Dramakan hosqer'!B67</f>
        <v>Հակահդեհային միջոցների լիցքավորման գծով</v>
      </c>
      <c r="C60" s="328">
        <v>500</v>
      </c>
      <c r="D60" s="328">
        <f>+'Dramakan hosqer'!C67</f>
        <v>500</v>
      </c>
      <c r="E60" s="328">
        <f>D60-C60</f>
        <v>0</v>
      </c>
      <c r="F60" s="476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76" customFormat="1" ht="18" hidden="1" customHeight="1">
      <c r="A61" s="79">
        <v>31</v>
      </c>
      <c r="B61" s="333">
        <f>+'Dramakan hosqer'!B68</f>
        <v>0</v>
      </c>
      <c r="C61" s="328"/>
      <c r="D61" s="328">
        <f>+'Dramakan hosqer'!C68</f>
        <v>0</v>
      </c>
      <c r="E61" s="328">
        <f>D61-C61</f>
        <v>0</v>
      </c>
      <c r="F61" s="476"/>
      <c r="G61" s="130" t="s">
        <v>193</v>
      </c>
      <c r="H61" s="144"/>
      <c r="I61" s="144"/>
      <c r="J61" s="144"/>
      <c r="K61" s="144"/>
      <c r="L61" s="144"/>
      <c r="M61" s="144"/>
      <c r="N61" s="151"/>
      <c r="O61" s="151"/>
      <c r="P61" s="151"/>
      <c r="Q61" s="151"/>
      <c r="R61" s="151"/>
      <c r="S61" s="151"/>
      <c r="T61" s="151"/>
    </row>
    <row r="62" spans="1:20" s="76" customFormat="1" ht="19.899999999999999" customHeight="1">
      <c r="A62" s="79">
        <v>25</v>
      </c>
      <c r="B62" s="336" t="s">
        <v>37</v>
      </c>
      <c r="C62" s="329">
        <f>SUM(C63:C65)</f>
        <v>43113</v>
      </c>
      <c r="D62" s="329">
        <f>SUM(D63:D65)</f>
        <v>43035</v>
      </c>
      <c r="E62" s="328">
        <f>D62-C62</f>
        <v>-78</v>
      </c>
      <c r="F62" s="476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194" customFormat="1" ht="18" hidden="1" customHeight="1">
      <c r="A63" s="15">
        <v>32.1</v>
      </c>
      <c r="B63" s="207" t="s">
        <v>38</v>
      </c>
      <c r="C63" s="315"/>
      <c r="D63" s="342">
        <f>+'Dramakan hosqer'!C70</f>
        <v>0</v>
      </c>
      <c r="E63" s="315">
        <f>D63-C63</f>
        <v>0</v>
      </c>
      <c r="F63" s="477"/>
      <c r="G63" s="208"/>
      <c r="H63" s="209"/>
      <c r="I63" s="209"/>
      <c r="J63" s="209"/>
      <c r="K63" s="209"/>
      <c r="L63" s="209"/>
      <c r="M63" s="209"/>
      <c r="N63" s="210"/>
      <c r="O63" s="210"/>
      <c r="P63" s="210"/>
      <c r="Q63" s="210"/>
      <c r="R63" s="210"/>
      <c r="S63" s="210"/>
      <c r="T63" s="210"/>
    </row>
    <row r="64" spans="1:20" s="194" customFormat="1" ht="18.75" customHeight="1">
      <c r="A64" s="15">
        <v>25.1</v>
      </c>
      <c r="B64" s="207" t="s">
        <v>51</v>
      </c>
      <c r="C64" s="315">
        <v>43056</v>
      </c>
      <c r="D64" s="342">
        <f>+'Dramakan hosqer'!C71</f>
        <v>42978</v>
      </c>
      <c r="E64" s="342">
        <f t="shared" si="0"/>
        <v>-78</v>
      </c>
      <c r="F64" s="477"/>
      <c r="G64" s="211"/>
      <c r="H64" s="209"/>
      <c r="I64" s="209"/>
      <c r="J64" s="209"/>
      <c r="K64" s="209"/>
      <c r="L64" s="209"/>
      <c r="M64" s="209"/>
      <c r="N64" s="210"/>
      <c r="O64" s="210"/>
      <c r="P64" s="210"/>
      <c r="Q64" s="210"/>
      <c r="R64" s="210"/>
      <c r="S64" s="210"/>
      <c r="T64" s="210"/>
    </row>
    <row r="65" spans="1:20" s="194" customFormat="1" ht="18" customHeight="1">
      <c r="A65" s="15">
        <v>25.2</v>
      </c>
      <c r="B65" s="212" t="s">
        <v>86</v>
      </c>
      <c r="C65" s="315">
        <v>57</v>
      </c>
      <c r="D65" s="342">
        <f>+'Dramakan hosqer'!C72</f>
        <v>57</v>
      </c>
      <c r="E65" s="342">
        <f t="shared" si="0"/>
        <v>0</v>
      </c>
      <c r="F65" s="477"/>
      <c r="G65" s="211"/>
      <c r="H65" s="209"/>
      <c r="I65" s="209"/>
      <c r="J65" s="209"/>
      <c r="K65" s="209"/>
      <c r="L65" s="209"/>
      <c r="M65" s="209"/>
      <c r="N65" s="210"/>
      <c r="O65" s="210"/>
      <c r="P65" s="210"/>
      <c r="Q65" s="210"/>
      <c r="R65" s="210"/>
      <c r="S65" s="210"/>
      <c r="T65" s="210"/>
    </row>
    <row r="66" spans="1:20" s="76" customFormat="1" ht="18" customHeight="1">
      <c r="A66" s="91">
        <v>26</v>
      </c>
      <c r="B66" s="336" t="s">
        <v>39</v>
      </c>
      <c r="C66" s="328">
        <v>5107.2</v>
      </c>
      <c r="D66" s="329">
        <f>+'Dramakan hosqer'!C73</f>
        <v>6417.2209999999995</v>
      </c>
      <c r="E66" s="329">
        <f t="shared" si="0"/>
        <v>1310.0209999999997</v>
      </c>
      <c r="F66" s="476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hidden="1" customHeight="1">
      <c r="A67" s="91">
        <v>34</v>
      </c>
      <c r="B67" s="337" t="s">
        <v>87</v>
      </c>
      <c r="C67" s="328"/>
      <c r="D67" s="329">
        <f>+'Dramakan hosqer'!C74</f>
        <v>0</v>
      </c>
      <c r="E67" s="329">
        <f t="shared" si="0"/>
        <v>0</v>
      </c>
      <c r="F67" s="476"/>
      <c r="G67" s="137" t="s">
        <v>215</v>
      </c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21.75" customHeight="1">
      <c r="A68" s="206" t="s">
        <v>59</v>
      </c>
      <c r="B68" s="14" t="s">
        <v>62</v>
      </c>
      <c r="C68" s="338">
        <f>+C69+C77</f>
        <v>7423.6</v>
      </c>
      <c r="D68" s="338">
        <f>+D69+D77</f>
        <v>7430</v>
      </c>
      <c r="E68" s="338">
        <f t="shared" si="0"/>
        <v>6.3999999999996362</v>
      </c>
      <c r="F68" s="475"/>
      <c r="G68" s="530">
        <f>+D6-D66</f>
        <v>2755.0789999999997</v>
      </c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24" customHeight="1">
      <c r="A69" s="91">
        <v>1</v>
      </c>
      <c r="B69" s="339" t="s">
        <v>90</v>
      </c>
      <c r="C69" s="329">
        <f>SUM(C70:C76)</f>
        <v>7423.6</v>
      </c>
      <c r="D69" s="329">
        <f>SUM(D70:D76)</f>
        <v>7430</v>
      </c>
      <c r="E69" s="329">
        <f t="shared" si="0"/>
        <v>6.3999999999996362</v>
      </c>
      <c r="F69" s="476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customHeight="1">
      <c r="A70" s="91">
        <v>1.1000000000000001</v>
      </c>
      <c r="B70" s="340" t="s">
        <v>88</v>
      </c>
      <c r="C70" s="328">
        <v>990</v>
      </c>
      <c r="D70" s="329">
        <f>+'Dramakan hosqer'!C77</f>
        <v>990</v>
      </c>
      <c r="E70" s="329">
        <f t="shared" ref="E70:E84" si="2">D70-C70</f>
        <v>0</v>
      </c>
      <c r="F70" s="476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7.25" customHeight="1">
      <c r="A71" s="91">
        <v>1.2</v>
      </c>
      <c r="B71" s="340" t="s">
        <v>89</v>
      </c>
      <c r="C71" s="328">
        <v>990</v>
      </c>
      <c r="D71" s="329">
        <f>+'Dramakan hosqer'!C78</f>
        <v>990</v>
      </c>
      <c r="E71" s="329">
        <f>D71-C71</f>
        <v>0</v>
      </c>
      <c r="F71" s="476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customHeight="1">
      <c r="A72" s="91">
        <v>1.3</v>
      </c>
      <c r="B72" s="341" t="s">
        <v>68</v>
      </c>
      <c r="C72" s="328">
        <v>4943.6000000000004</v>
      </c>
      <c r="D72" s="329">
        <f>+'Dramakan hosqer'!C79</f>
        <v>4950</v>
      </c>
      <c r="E72" s="329">
        <f t="shared" si="2"/>
        <v>6.3999999999996362</v>
      </c>
      <c r="F72" s="476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customHeight="1">
      <c r="A73" s="91">
        <v>1.4</v>
      </c>
      <c r="B73" s="520" t="s">
        <v>255</v>
      </c>
      <c r="C73" s="328">
        <v>500</v>
      </c>
      <c r="D73" s="329">
        <f>+'Dramakan hosqer'!C80</f>
        <v>500</v>
      </c>
      <c r="E73" s="329">
        <f t="shared" ref="E73" si="3">D73-C73</f>
        <v>0</v>
      </c>
      <c r="F73" s="476"/>
      <c r="G73" s="158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76" customFormat="1" ht="3.75" hidden="1" customHeight="1">
      <c r="A74" s="91">
        <v>1.5</v>
      </c>
      <c r="B74" s="340" t="s">
        <v>67</v>
      </c>
      <c r="C74" s="328"/>
      <c r="D74" s="329">
        <f>+'Dramakan hosqer'!C81</f>
        <v>0</v>
      </c>
      <c r="E74" s="329">
        <f t="shared" si="2"/>
        <v>0</v>
      </c>
      <c r="F74" s="476"/>
      <c r="G74" s="158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76" customFormat="1" ht="18" hidden="1" customHeight="1">
      <c r="A75" s="91">
        <v>1.6</v>
      </c>
      <c r="B75" s="341" t="s">
        <v>68</v>
      </c>
      <c r="C75" s="328"/>
      <c r="D75" s="328">
        <f>+'Dramakan hosqer'!C82</f>
        <v>0</v>
      </c>
      <c r="E75" s="328">
        <f>D75-C75</f>
        <v>0</v>
      </c>
      <c r="F75" s="476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92" customFormat="1" ht="18" hidden="1" customHeight="1">
      <c r="A76" s="91">
        <v>1.7</v>
      </c>
      <c r="B76" s="341">
        <f>+'Dramakan hosqer'!B83</f>
        <v>0</v>
      </c>
      <c r="C76" s="328"/>
      <c r="D76" s="328">
        <f>+'Dramakan hosqer'!C83</f>
        <v>0</v>
      </c>
      <c r="E76" s="328">
        <f t="shared" ref="E76" si="4">D76-C76</f>
        <v>0</v>
      </c>
      <c r="F76" s="476"/>
      <c r="G76" s="74" t="s">
        <v>192</v>
      </c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92" customFormat="1" ht="39.75" hidden="1" customHeight="1">
      <c r="A77" s="91">
        <v>2</v>
      </c>
      <c r="B77" s="340" t="s">
        <v>91</v>
      </c>
      <c r="C77" s="329">
        <f>SUM(C78:C80)</f>
        <v>0</v>
      </c>
      <c r="D77" s="329">
        <f>SUM(D78:D80)</f>
        <v>0</v>
      </c>
      <c r="E77" s="328">
        <f>D77-C77</f>
        <v>0</v>
      </c>
      <c r="F77" s="476"/>
      <c r="G77" s="130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118" customFormat="1" ht="18.75" hidden="1" customHeight="1">
      <c r="A78" s="91">
        <v>2.1</v>
      </c>
      <c r="B78" s="339" t="s">
        <v>64</v>
      </c>
      <c r="C78" s="328"/>
      <c r="D78" s="329">
        <f>+'Dramakan hosqer'!C85</f>
        <v>0</v>
      </c>
      <c r="E78" s="329">
        <f t="shared" si="2"/>
        <v>0</v>
      </c>
      <c r="F78" s="476"/>
      <c r="G78" s="218"/>
      <c r="H78" s="135"/>
      <c r="I78" s="126"/>
      <c r="J78" s="126"/>
      <c r="K78" s="126"/>
      <c r="L78" s="126"/>
      <c r="M78" s="126"/>
      <c r="N78" s="126"/>
      <c r="O78" s="117"/>
      <c r="P78" s="117"/>
      <c r="Q78" s="117"/>
    </row>
    <row r="79" spans="1:20" s="76" customFormat="1" ht="19.5" hidden="1" customHeight="1">
      <c r="A79" s="91">
        <v>2.2000000000000002</v>
      </c>
      <c r="B79" s="339" t="s">
        <v>63</v>
      </c>
      <c r="C79" s="328"/>
      <c r="D79" s="329">
        <f>+'Dramakan hosqer'!C86</f>
        <v>0</v>
      </c>
      <c r="E79" s="329">
        <f t="shared" si="2"/>
        <v>0</v>
      </c>
      <c r="F79" s="476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hidden="1" customHeight="1">
      <c r="A80" s="91">
        <v>2.2999999999999998</v>
      </c>
      <c r="B80" s="339" t="s">
        <v>52</v>
      </c>
      <c r="C80" s="328"/>
      <c r="D80" s="329">
        <f>+'Dramakan hosqer'!C87</f>
        <v>0</v>
      </c>
      <c r="E80" s="329">
        <f t="shared" si="2"/>
        <v>0</v>
      </c>
      <c r="F80" s="476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38.25" hidden="1" customHeight="1">
      <c r="A81" s="206" t="s">
        <v>60</v>
      </c>
      <c r="B81" s="14" t="s">
        <v>130</v>
      </c>
      <c r="C81" s="338">
        <f>SUM(C82:C83)</f>
        <v>0</v>
      </c>
      <c r="D81" s="338">
        <f>SUM(D82:D83)</f>
        <v>0</v>
      </c>
      <c r="E81" s="338">
        <f t="shared" si="2"/>
        <v>0</v>
      </c>
      <c r="F81" s="475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76" customFormat="1" ht="18" hidden="1" customHeight="1">
      <c r="A82" s="91">
        <v>1</v>
      </c>
      <c r="B82" s="334" t="str">
        <f>+'Dramakan hosqer'!B89</f>
        <v>Աշխատավարձի գծով</v>
      </c>
      <c r="C82" s="328"/>
      <c r="D82" s="328">
        <f>+'Dramakan hosqer'!C89</f>
        <v>0</v>
      </c>
      <c r="E82" s="328">
        <f>D82-C82</f>
        <v>0</v>
      </c>
      <c r="F82" s="476"/>
      <c r="G82" s="158"/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90" customFormat="1" ht="18" hidden="1" customHeight="1">
      <c r="A83" s="91">
        <v>2</v>
      </c>
      <c r="B83" s="334">
        <f>+'Dramakan hosqer'!B90</f>
        <v>0</v>
      </c>
      <c r="C83" s="328"/>
      <c r="D83" s="328">
        <f>+'Dramakan hosqer'!C90</f>
        <v>0</v>
      </c>
      <c r="E83" s="328">
        <f>D83-C83</f>
        <v>0</v>
      </c>
      <c r="F83" s="476"/>
      <c r="G83" s="130"/>
      <c r="H83" s="129"/>
      <c r="I83" s="129"/>
      <c r="J83" s="129"/>
      <c r="K83" s="129"/>
      <c r="L83" s="129"/>
      <c r="M83" s="129"/>
      <c r="N83" s="124"/>
      <c r="O83" s="124"/>
      <c r="P83" s="124"/>
      <c r="Q83" s="124"/>
      <c r="R83" s="124"/>
      <c r="S83" s="124"/>
      <c r="T83" s="124"/>
    </row>
    <row r="84" spans="1:20" s="44" customFormat="1" ht="43.5" customHeight="1">
      <c r="A84" s="13" t="s">
        <v>40</v>
      </c>
      <c r="B84" s="14" t="s">
        <v>41</v>
      </c>
      <c r="C84" s="338">
        <f>C6+C7-C20</f>
        <v>19.289999999979045</v>
      </c>
      <c r="D84" s="338">
        <f>D6+D7-D20</f>
        <v>185.75899999996182</v>
      </c>
      <c r="E84" s="338">
        <f t="shared" si="2"/>
        <v>166.46899999998277</v>
      </c>
      <c r="F84" s="475"/>
      <c r="G84" s="529">
        <f>+D84-'Dramakan hosqer'!C91</f>
        <v>0</v>
      </c>
      <c r="H84" s="147"/>
      <c r="I84" s="147"/>
      <c r="J84" s="147"/>
      <c r="K84" s="147"/>
      <c r="L84" s="147"/>
      <c r="M84" s="147"/>
      <c r="N84" s="153"/>
      <c r="O84" s="153"/>
      <c r="P84" s="153"/>
      <c r="Q84" s="153"/>
      <c r="R84" s="153"/>
      <c r="S84" s="153"/>
      <c r="T84" s="153"/>
    </row>
    <row r="85" spans="1:20" s="23" customFormat="1" ht="24" customHeight="1">
      <c r="A85" s="40"/>
      <c r="B85" s="21"/>
      <c r="C85" s="40"/>
      <c r="D85" s="40"/>
      <c r="E85" s="40"/>
      <c r="F85" s="478"/>
      <c r="G85" s="156"/>
      <c r="H85" s="141"/>
      <c r="I85" s="141"/>
      <c r="J85" s="141"/>
      <c r="K85" s="141"/>
      <c r="L85" s="141"/>
      <c r="M85" s="141"/>
      <c r="N85" s="149"/>
      <c r="O85" s="149"/>
      <c r="P85" s="149"/>
      <c r="Q85" s="149"/>
      <c r="R85" s="149"/>
      <c r="S85" s="149"/>
      <c r="T85" s="149"/>
    </row>
    <row r="86" spans="1:20" s="23" customFormat="1" ht="25.5" customHeight="1">
      <c r="B86" s="19" t="s">
        <v>2</v>
      </c>
      <c r="C86" s="21"/>
      <c r="D86" s="543">
        <f>+'Ekamut-caxs'!C75</f>
        <v>0</v>
      </c>
      <c r="E86" s="540"/>
      <c r="F86" s="479"/>
      <c r="G86" s="156"/>
      <c r="H86" s="141"/>
      <c r="I86" s="141"/>
      <c r="J86" s="141"/>
      <c r="K86" s="141"/>
      <c r="L86" s="141"/>
      <c r="M86" s="141"/>
      <c r="N86" s="149"/>
      <c r="O86" s="149"/>
      <c r="P86" s="149"/>
      <c r="Q86" s="149"/>
      <c r="R86" s="149"/>
      <c r="S86" s="149"/>
      <c r="T86" s="149"/>
    </row>
    <row r="87" spans="1:20" ht="13.5" customHeight="1">
      <c r="A87" s="23"/>
      <c r="B87" s="23" t="s">
        <v>4</v>
      </c>
      <c r="C87" s="23"/>
      <c r="D87" s="542" t="s">
        <v>95</v>
      </c>
      <c r="E87" s="542"/>
      <c r="F87" s="480"/>
    </row>
    <row r="88" spans="1:20" s="20" customFormat="1" ht="22.5" customHeight="1">
      <c r="A88" s="21"/>
      <c r="B88" s="44" t="s">
        <v>6</v>
      </c>
      <c r="C88" s="21"/>
      <c r="D88" s="540">
        <f>+'Ekamut-caxs'!C77</f>
        <v>0</v>
      </c>
      <c r="E88" s="540"/>
      <c r="F88" s="479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 ht="12" customHeight="1">
      <c r="A89" s="21"/>
      <c r="B89" s="21"/>
      <c r="C89" s="21"/>
      <c r="D89" s="542" t="s">
        <v>95</v>
      </c>
      <c r="E89" s="542"/>
      <c r="F89" s="480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A90" s="21"/>
      <c r="B90" s="195" t="s">
        <v>1</v>
      </c>
      <c r="C90" s="21"/>
      <c r="D90" s="21"/>
      <c r="E90" s="21"/>
      <c r="F90" s="481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0" workbookViewId="0">
      <selection activeCell="C24" sqref="C24"/>
    </sheetView>
  </sheetViews>
  <sheetFormatPr defaultColWidth="9.140625"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20" bestFit="1" customWidth="1"/>
    <col min="7" max="22" width="9.140625" style="20"/>
    <col min="23" max="16384" width="9.140625" style="1"/>
  </cols>
  <sheetData>
    <row r="1" spans="1:22" s="251" customFormat="1" ht="22.5" customHeight="1">
      <c r="A1" s="550" t="s">
        <v>71</v>
      </c>
      <c r="B1" s="550"/>
      <c r="C1" s="550"/>
      <c r="D1" s="550"/>
      <c r="E1" s="5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s="252" customFormat="1" ht="33" customHeight="1">
      <c r="A2" s="551" t="str">
        <f>+'Ekamut-caxs'!A8:D8</f>
        <v xml:space="preserve">«Ա. Իսահակյանի անվան կենտրոնական գրադարան» ՀՈԱԿ-ի </v>
      </c>
      <c r="B2" s="552"/>
      <c r="C2" s="552"/>
      <c r="D2" s="552"/>
      <c r="E2" s="55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2" customFormat="1" ht="24" customHeight="1">
      <c r="A3" s="553" t="s">
        <v>134</v>
      </c>
      <c r="B3" s="553"/>
      <c r="C3" s="553"/>
      <c r="D3" s="553"/>
      <c r="E3" s="55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6" customFormat="1" ht="16.5" customHeight="1">
      <c r="A4" s="554" t="s">
        <v>227</v>
      </c>
      <c r="B4" s="554"/>
      <c r="C4" s="554"/>
      <c r="D4" s="554"/>
      <c r="E4" s="554"/>
      <c r="F4" s="253"/>
      <c r="G4" s="254"/>
      <c r="H4" s="254"/>
      <c r="I4" s="254"/>
      <c r="J4" s="254"/>
      <c r="K4" s="254"/>
      <c r="L4" s="254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13.5" customHeight="1">
      <c r="A5" s="257"/>
      <c r="B5" s="258"/>
      <c r="C5" s="258"/>
      <c r="D5" s="259"/>
      <c r="E5" s="259" t="s">
        <v>126</v>
      </c>
    </row>
    <row r="6" spans="1:22" s="264" customFormat="1" ht="56.25" customHeight="1">
      <c r="A6" s="260" t="s">
        <v>3</v>
      </c>
      <c r="B6" s="261" t="s">
        <v>135</v>
      </c>
      <c r="C6" s="260" t="s">
        <v>136</v>
      </c>
      <c r="D6" s="260" t="s">
        <v>137</v>
      </c>
      <c r="E6" s="262" t="s">
        <v>138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2" s="163" customFormat="1" ht="21.75" customHeight="1">
      <c r="A7" s="545" t="s">
        <v>139</v>
      </c>
      <c r="B7" s="546"/>
      <c r="C7" s="546"/>
      <c r="D7" s="291"/>
      <c r="E7" s="29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3" customFormat="1" ht="30.75" customHeight="1">
      <c r="A8" s="265">
        <v>1</v>
      </c>
      <c r="B8" s="266" t="s">
        <v>140</v>
      </c>
      <c r="C8" s="265"/>
      <c r="D8" s="511">
        <f>SUM(D9:D29)</f>
        <v>501.59999999999997</v>
      </c>
      <c r="E8" s="26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33.75" customHeight="1">
      <c r="A9" s="269">
        <v>1.1000000000000001</v>
      </c>
      <c r="B9" s="507" t="s">
        <v>244</v>
      </c>
      <c r="C9" s="508" t="s">
        <v>245</v>
      </c>
      <c r="D9" s="510">
        <v>422.9</v>
      </c>
      <c r="E9" s="32"/>
    </row>
    <row r="10" spans="1:22" ht="27" customHeight="1">
      <c r="A10" s="269">
        <v>1.2</v>
      </c>
      <c r="B10" s="507" t="s">
        <v>246</v>
      </c>
      <c r="C10" s="509" t="s">
        <v>38</v>
      </c>
      <c r="D10" s="510">
        <v>78.7</v>
      </c>
      <c r="E10" s="32"/>
    </row>
    <row r="11" spans="1:22" ht="0.75" customHeight="1">
      <c r="A11" s="269"/>
      <c r="B11" s="270"/>
      <c r="C11" s="269"/>
      <c r="D11" s="32"/>
      <c r="E11" s="32"/>
    </row>
    <row r="12" spans="1:22" ht="27" hidden="1" customHeight="1">
      <c r="A12" s="269"/>
      <c r="B12" s="271"/>
      <c r="C12" s="272"/>
      <c r="D12" s="32"/>
      <c r="E12" s="32"/>
    </row>
    <row r="13" spans="1:22" ht="27" hidden="1" customHeight="1">
      <c r="A13" s="269"/>
      <c r="B13" s="271"/>
      <c r="C13" s="269"/>
      <c r="D13" s="32"/>
      <c r="E13" s="32"/>
    </row>
    <row r="14" spans="1:22" ht="18" hidden="1" customHeight="1">
      <c r="A14" s="269"/>
      <c r="B14" s="270"/>
      <c r="C14" s="269"/>
      <c r="D14" s="32"/>
      <c r="E14" s="32"/>
    </row>
    <row r="15" spans="1:22" ht="33.75" hidden="1" customHeight="1">
      <c r="A15" s="269"/>
      <c r="B15" s="271"/>
      <c r="C15" s="269"/>
      <c r="D15" s="32"/>
      <c r="E15" s="32"/>
    </row>
    <row r="16" spans="1:22" ht="21.75" hidden="1" customHeight="1">
      <c r="A16" s="269"/>
      <c r="B16" s="271"/>
      <c r="C16" s="273"/>
      <c r="D16" s="32"/>
      <c r="E16" s="32"/>
    </row>
    <row r="17" spans="1:22" ht="18" hidden="1" customHeight="1">
      <c r="A17" s="269">
        <v>1.9</v>
      </c>
      <c r="B17" s="271"/>
      <c r="C17" s="273"/>
      <c r="D17" s="32"/>
      <c r="E17" s="32"/>
    </row>
    <row r="18" spans="1:22" ht="18" hidden="1" customHeight="1">
      <c r="A18" s="274">
        <v>2</v>
      </c>
      <c r="B18" s="271"/>
      <c r="C18" s="273"/>
      <c r="D18" s="32"/>
      <c r="E18" s="32"/>
    </row>
    <row r="19" spans="1:22" ht="18" hidden="1" customHeight="1">
      <c r="A19" s="269">
        <v>2.1</v>
      </c>
      <c r="B19" s="271"/>
      <c r="C19" s="273"/>
      <c r="D19" s="32"/>
      <c r="E19" s="32"/>
    </row>
    <row r="20" spans="1:22" ht="18" hidden="1" customHeight="1">
      <c r="A20" s="269">
        <v>2.2000000000000002</v>
      </c>
      <c r="B20" s="271"/>
      <c r="C20" s="273"/>
      <c r="D20" s="32"/>
      <c r="E20" s="32"/>
    </row>
    <row r="21" spans="1:22" ht="18" hidden="1" customHeight="1">
      <c r="A21" s="269">
        <v>2.2999999999999998</v>
      </c>
      <c r="B21" s="271"/>
      <c r="C21" s="273"/>
      <c r="D21" s="32"/>
      <c r="E21" s="32"/>
    </row>
    <row r="22" spans="1:22" ht="27.75" hidden="1" customHeight="1">
      <c r="A22" s="269">
        <v>2.4</v>
      </c>
      <c r="B22" s="271"/>
      <c r="C22" s="273"/>
      <c r="D22" s="32"/>
      <c r="E22" s="32"/>
    </row>
    <row r="23" spans="1:22" ht="27.75" hidden="1" customHeight="1">
      <c r="A23" s="269">
        <v>2.5</v>
      </c>
      <c r="B23" s="271" t="s">
        <v>148</v>
      </c>
      <c r="C23" s="269" t="s">
        <v>38</v>
      </c>
      <c r="D23" s="32"/>
      <c r="E23" s="32"/>
    </row>
    <row r="24" spans="1:22" ht="27.75" hidden="1" customHeight="1">
      <c r="A24" s="269">
        <v>2.6</v>
      </c>
      <c r="B24" s="271" t="s">
        <v>148</v>
      </c>
      <c r="C24" s="269" t="s">
        <v>51</v>
      </c>
      <c r="D24" s="32"/>
      <c r="E24" s="32"/>
    </row>
    <row r="25" spans="1:22" ht="27.75" hidden="1" customHeight="1">
      <c r="A25" s="269">
        <v>2.7</v>
      </c>
      <c r="B25" s="271" t="s">
        <v>148</v>
      </c>
      <c r="C25" s="269" t="s">
        <v>149</v>
      </c>
      <c r="D25" s="32"/>
      <c r="E25" s="32"/>
    </row>
    <row r="26" spans="1:22" ht="27.75" hidden="1" customHeight="1">
      <c r="A26" s="269">
        <v>2.8</v>
      </c>
      <c r="B26" s="271" t="s">
        <v>148</v>
      </c>
      <c r="C26" s="269" t="s">
        <v>150</v>
      </c>
      <c r="D26" s="32"/>
      <c r="E26" s="32"/>
    </row>
    <row r="27" spans="1:22" ht="27" hidden="1" customHeight="1">
      <c r="A27" s="269">
        <v>2.9</v>
      </c>
      <c r="B27" s="270" t="s">
        <v>151</v>
      </c>
      <c r="C27" s="269" t="s">
        <v>152</v>
      </c>
      <c r="D27" s="32"/>
      <c r="E27" s="32"/>
    </row>
    <row r="28" spans="1:22" ht="26.25" hidden="1" customHeight="1">
      <c r="A28" s="275">
        <v>2.1</v>
      </c>
      <c r="B28" s="271" t="s">
        <v>153</v>
      </c>
      <c r="C28" s="269" t="s">
        <v>154</v>
      </c>
      <c r="D28" s="32"/>
      <c r="E28" s="32"/>
    </row>
    <row r="29" spans="1:22" ht="25.5" hidden="1" customHeight="1">
      <c r="A29" s="275">
        <v>2.11</v>
      </c>
      <c r="B29" s="271"/>
      <c r="C29" s="273" t="s">
        <v>155</v>
      </c>
      <c r="D29" s="32"/>
      <c r="E29" s="32"/>
    </row>
    <row r="30" spans="1:22" s="277" customFormat="1" ht="33" customHeight="1">
      <c r="A30" s="265">
        <v>2</v>
      </c>
      <c r="B30" s="276" t="s">
        <v>156</v>
      </c>
      <c r="C30" s="265"/>
      <c r="D30" s="267">
        <f>SUM(D31:D33)</f>
        <v>0</v>
      </c>
      <c r="E30" s="26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69">
        <v>2.1</v>
      </c>
      <c r="B31" s="271"/>
      <c r="C31" s="269" t="s">
        <v>157</v>
      </c>
      <c r="D31" s="32"/>
      <c r="E31" s="32"/>
    </row>
    <row r="32" spans="1:22" ht="21" hidden="1" customHeight="1">
      <c r="A32" s="269">
        <v>2.2000000000000002</v>
      </c>
      <c r="B32" s="271" t="s">
        <v>158</v>
      </c>
      <c r="C32" s="269" t="s">
        <v>159</v>
      </c>
      <c r="D32" s="32"/>
      <c r="E32" s="32"/>
    </row>
    <row r="33" spans="1:22" ht="26.25" hidden="1" customHeight="1">
      <c r="A33" s="269">
        <v>2.2999999999999998</v>
      </c>
      <c r="B33" s="271" t="s">
        <v>158</v>
      </c>
      <c r="C33" s="269" t="s">
        <v>160</v>
      </c>
      <c r="D33" s="32"/>
      <c r="E33" s="278"/>
    </row>
    <row r="34" spans="1:22" s="283" customFormat="1" ht="21.75" customHeight="1">
      <c r="A34" s="78"/>
      <c r="B34" s="279" t="s">
        <v>73</v>
      </c>
      <c r="C34" s="280"/>
      <c r="D34" s="281">
        <f>D8+D30</f>
        <v>501.59999999999997</v>
      </c>
      <c r="E34" s="282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</row>
    <row r="35" spans="1:22" s="252" customFormat="1" ht="33.75" customHeight="1">
      <c r="A35" s="545" t="s">
        <v>161</v>
      </c>
      <c r="B35" s="546"/>
      <c r="C35" s="546"/>
      <c r="D35" s="291"/>
      <c r="E35" s="29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9">
        <v>1.1000000000000001</v>
      </c>
      <c r="B36" s="270" t="s">
        <v>141</v>
      </c>
      <c r="C36" s="269" t="s">
        <v>142</v>
      </c>
      <c r="D36" s="531">
        <v>700.39200000000005</v>
      </c>
      <c r="E36" s="32"/>
    </row>
    <row r="37" spans="1:22" ht="29.25" customHeight="1">
      <c r="A37" s="269">
        <v>1.2</v>
      </c>
      <c r="B37" s="270" t="s">
        <v>143</v>
      </c>
      <c r="C37" s="269" t="s">
        <v>144</v>
      </c>
      <c r="D37" s="531">
        <v>622.01499999999999</v>
      </c>
      <c r="E37" s="32"/>
    </row>
    <row r="38" spans="1:22" ht="21" customHeight="1">
      <c r="A38" s="269">
        <v>1.3</v>
      </c>
      <c r="B38" s="270" t="s">
        <v>145</v>
      </c>
      <c r="C38" s="269" t="s">
        <v>146</v>
      </c>
      <c r="D38" s="531">
        <v>12.6</v>
      </c>
      <c r="E38" s="32"/>
    </row>
    <row r="39" spans="1:22" ht="21" customHeight="1">
      <c r="A39" s="269">
        <v>1.4</v>
      </c>
      <c r="B39" s="270" t="s">
        <v>198</v>
      </c>
      <c r="C39" s="269" t="s">
        <v>147</v>
      </c>
      <c r="D39" s="531">
        <v>109.60899999999999</v>
      </c>
      <c r="E39" s="32"/>
    </row>
    <row r="40" spans="1:22" ht="34.5" customHeight="1">
      <c r="A40" s="269">
        <v>1.5</v>
      </c>
      <c r="B40" s="270" t="s">
        <v>141</v>
      </c>
      <c r="C40" s="269" t="s">
        <v>247</v>
      </c>
      <c r="D40" s="531">
        <v>3.4049999999999998</v>
      </c>
      <c r="E40" s="32"/>
    </row>
    <row r="41" spans="1:22" ht="30.75" customHeight="1">
      <c r="A41" s="269">
        <v>1.6</v>
      </c>
      <c r="B41" s="271" t="s">
        <v>148</v>
      </c>
      <c r="C41" s="269" t="s">
        <v>51</v>
      </c>
      <c r="D41" s="531">
        <v>4969.2</v>
      </c>
      <c r="E41" s="32"/>
    </row>
    <row r="42" spans="1:22" ht="33.75" hidden="1" customHeight="1">
      <c r="A42" s="269">
        <v>1.7</v>
      </c>
      <c r="B42" s="271"/>
      <c r="C42" s="269" t="s">
        <v>170</v>
      </c>
      <c r="D42" s="32"/>
      <c r="E42" s="32"/>
    </row>
    <row r="43" spans="1:22" ht="23.25" hidden="1" customHeight="1">
      <c r="A43" s="269">
        <v>1.8</v>
      </c>
      <c r="B43" s="271"/>
      <c r="C43" s="273" t="s">
        <v>169</v>
      </c>
      <c r="D43" s="32"/>
      <c r="E43" s="32"/>
    </row>
    <row r="44" spans="1:22" ht="23.25" hidden="1" customHeight="1">
      <c r="A44" s="269">
        <v>1.9</v>
      </c>
      <c r="B44" s="271"/>
      <c r="C44" s="273"/>
      <c r="D44" s="32"/>
      <c r="E44" s="32"/>
    </row>
    <row r="45" spans="1:22" ht="23.25" hidden="1" customHeight="1">
      <c r="A45" s="274">
        <v>2</v>
      </c>
      <c r="B45" s="271"/>
      <c r="C45" s="273"/>
      <c r="D45" s="32"/>
      <c r="E45" s="32"/>
    </row>
    <row r="46" spans="1:22" ht="23.25" hidden="1" customHeight="1">
      <c r="A46" s="269">
        <v>2.1</v>
      </c>
      <c r="B46" s="271"/>
      <c r="C46" s="273"/>
      <c r="D46" s="32"/>
      <c r="E46" s="32"/>
    </row>
    <row r="47" spans="1:22" ht="21" hidden="1" customHeight="1">
      <c r="A47" s="269">
        <v>2.2000000000000002</v>
      </c>
      <c r="B47" s="271" t="s">
        <v>148</v>
      </c>
      <c r="C47" s="269" t="s">
        <v>38</v>
      </c>
      <c r="D47" s="32"/>
      <c r="E47" s="32"/>
    </row>
    <row r="48" spans="1:22" ht="21" hidden="1" customHeight="1">
      <c r="A48" s="269">
        <v>2.2999999999999998</v>
      </c>
      <c r="B48" s="271" t="s">
        <v>148</v>
      </c>
      <c r="C48" s="269" t="s">
        <v>51</v>
      </c>
      <c r="D48" s="32"/>
      <c r="E48" s="32"/>
    </row>
    <row r="49" spans="1:22" ht="21" hidden="1" customHeight="1">
      <c r="A49" s="269">
        <v>2.4</v>
      </c>
      <c r="B49" s="271" t="s">
        <v>148</v>
      </c>
      <c r="C49" s="269" t="s">
        <v>149</v>
      </c>
      <c r="D49" s="32"/>
      <c r="E49" s="32"/>
    </row>
    <row r="50" spans="1:22" ht="24" hidden="1" customHeight="1">
      <c r="A50" s="269">
        <v>2.5</v>
      </c>
      <c r="B50" s="271" t="s">
        <v>148</v>
      </c>
      <c r="C50" s="269" t="s">
        <v>150</v>
      </c>
      <c r="D50" s="32"/>
      <c r="E50" s="32"/>
    </row>
    <row r="51" spans="1:22" ht="24" hidden="1" customHeight="1">
      <c r="A51" s="269">
        <v>2.6</v>
      </c>
      <c r="B51" s="270" t="s">
        <v>151</v>
      </c>
      <c r="C51" s="269" t="s">
        <v>152</v>
      </c>
      <c r="D51" s="32"/>
      <c r="E51" s="32"/>
    </row>
    <row r="52" spans="1:22" ht="24" hidden="1" customHeight="1">
      <c r="A52" s="269">
        <v>2.7</v>
      </c>
      <c r="B52" s="271" t="s">
        <v>153</v>
      </c>
      <c r="C52" s="269" t="s">
        <v>154</v>
      </c>
      <c r="D52" s="32"/>
      <c r="E52" s="32"/>
    </row>
    <row r="53" spans="1:22" ht="24" hidden="1" customHeight="1">
      <c r="A53" s="269">
        <v>2.8</v>
      </c>
      <c r="B53" s="271"/>
      <c r="C53" s="273" t="s">
        <v>155</v>
      </c>
      <c r="D53" s="32"/>
      <c r="E53" s="32"/>
    </row>
    <row r="54" spans="1:22" s="258" customFormat="1" ht="25.5" customHeight="1">
      <c r="A54" s="269"/>
      <c r="B54" s="266" t="s">
        <v>162</v>
      </c>
      <c r="C54" s="31"/>
      <c r="D54" s="267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8" customFormat="1" ht="33" hidden="1" customHeight="1">
      <c r="A55" s="269">
        <v>1.1000000000000001</v>
      </c>
      <c r="B55" s="316"/>
      <c r="C55" s="317" t="s">
        <v>168</v>
      </c>
      <c r="D55" s="374"/>
      <c r="E55" s="32"/>
      <c r="F55" s="19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69">
        <v>1.2</v>
      </c>
      <c r="B56" s="284"/>
      <c r="C56" s="269" t="s">
        <v>157</v>
      </c>
      <c r="D56" s="32"/>
      <c r="E56" s="269"/>
    </row>
    <row r="57" spans="1:22" ht="24.75" hidden="1" customHeight="1">
      <c r="A57" s="269">
        <v>1.3</v>
      </c>
      <c r="B57" s="271" t="s">
        <v>153</v>
      </c>
      <c r="C57" s="269" t="s">
        <v>159</v>
      </c>
      <c r="D57" s="32"/>
      <c r="E57" s="32"/>
    </row>
    <row r="58" spans="1:22" ht="24.75" hidden="1" customHeight="1">
      <c r="A58" s="269">
        <v>1.4</v>
      </c>
      <c r="B58" s="271" t="s">
        <v>153</v>
      </c>
      <c r="C58" s="269" t="s">
        <v>160</v>
      </c>
      <c r="D58" s="32"/>
      <c r="E58" s="32"/>
    </row>
    <row r="59" spans="1:22" s="251" customFormat="1" ht="29.25" customHeight="1">
      <c r="A59" s="285"/>
      <c r="B59" s="279" t="s">
        <v>73</v>
      </c>
      <c r="C59" s="286"/>
      <c r="D59" s="287">
        <f>SUM(D36:D54)</f>
        <v>6417.2209999999995</v>
      </c>
      <c r="E59" s="288"/>
      <c r="F59" s="490">
        <f>+D59-D54</f>
        <v>6417.2209999999995</v>
      </c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</row>
    <row r="60" spans="1:22" ht="10.5" hidden="1" customHeight="1">
      <c r="A60" s="257"/>
      <c r="B60" s="258"/>
      <c r="C60" s="258"/>
    </row>
    <row r="61" spans="1:22" ht="39" customHeight="1">
      <c r="A61" s="257"/>
      <c r="B61" s="258"/>
      <c r="C61" s="289" t="s">
        <v>163</v>
      </c>
    </row>
    <row r="62" spans="1:22" ht="59.25" customHeight="1">
      <c r="A62" s="290">
        <v>1</v>
      </c>
      <c r="B62" s="291" t="s">
        <v>228</v>
      </c>
      <c r="C62" s="287">
        <f>+'Dramakan hosqer'!C13</f>
        <v>9172.2999999999993</v>
      </c>
      <c r="D62" s="547" t="s">
        <v>164</v>
      </c>
      <c r="E62" s="548"/>
    </row>
    <row r="63" spans="1:22" ht="36.75" customHeight="1">
      <c r="A63" s="257"/>
      <c r="B63" s="258"/>
      <c r="C63" s="258"/>
    </row>
    <row r="64" spans="1:22" s="213" customFormat="1" ht="25.5" customHeight="1">
      <c r="A64" s="292"/>
      <c r="B64" s="250" t="s">
        <v>2</v>
      </c>
      <c r="C64" s="293"/>
      <c r="D64" s="549">
        <f>+'Ekamut-caxs'!C75</f>
        <v>0</v>
      </c>
      <c r="E64" s="54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3" customFormat="1" ht="12.75" customHeight="1">
      <c r="A65" s="292"/>
      <c r="B65" s="277"/>
      <c r="C65" s="294"/>
      <c r="D65" s="544" t="s">
        <v>95</v>
      </c>
      <c r="E65" s="54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3" customFormat="1" ht="22.5" customHeight="1">
      <c r="A66" s="292"/>
      <c r="B66" s="250" t="s">
        <v>6</v>
      </c>
      <c r="C66" s="293"/>
      <c r="D66" s="549">
        <f>+'Ekamut-caxs'!C77</f>
        <v>0</v>
      </c>
      <c r="E66" s="54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3" customFormat="1" ht="13.5" customHeight="1">
      <c r="A67" s="292"/>
      <c r="B67" s="295"/>
      <c r="C67" s="292" t="s">
        <v>1</v>
      </c>
      <c r="D67" s="544" t="s">
        <v>95</v>
      </c>
      <c r="E67" s="54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4"/>
      <c r="E68" s="214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14"/>
    </row>
    <row r="83" spans="1:5" s="20" customFormat="1" ht="24" customHeight="1">
      <c r="A83" s="162"/>
      <c r="B83" s="1"/>
      <c r="C83" s="1"/>
      <c r="D83" s="1"/>
      <c r="E83" s="214"/>
    </row>
    <row r="84" spans="1:5" s="20" customFormat="1">
      <c r="A84" s="162"/>
      <c r="B84" s="1"/>
      <c r="C84" s="1"/>
      <c r="D84" s="1"/>
      <c r="E84" s="214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C24" sqref="C2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23" customFormat="1" ht="25.5" customHeight="1">
      <c r="A2" s="533" t="str">
        <f>+'Ekamut-caxs'!A8:D8</f>
        <v xml:space="preserve">«Ա. Իսահակյանի անվան կենտրոնական գրադարան»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22"/>
      <c r="O2" s="22"/>
    </row>
    <row r="3" spans="1:15" ht="25.5" customHeight="1">
      <c r="A3" s="559" t="s">
        <v>229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>
      <c r="M4" s="179" t="s">
        <v>0</v>
      </c>
    </row>
    <row r="5" spans="1:15" ht="33.75" customHeight="1">
      <c r="A5" s="562" t="s">
        <v>131</v>
      </c>
      <c r="B5" s="564" t="s">
        <v>72</v>
      </c>
      <c r="C5" s="572" t="s">
        <v>212</v>
      </c>
      <c r="D5" s="566" t="s">
        <v>176</v>
      </c>
      <c r="E5" s="567"/>
      <c r="F5" s="567"/>
      <c r="G5" s="567"/>
      <c r="H5" s="567"/>
      <c r="I5" s="567"/>
      <c r="J5" s="567"/>
      <c r="K5" s="567"/>
      <c r="L5" s="568"/>
      <c r="M5" s="569" t="s">
        <v>133</v>
      </c>
    </row>
    <row r="6" spans="1:15" ht="78.75" customHeight="1">
      <c r="A6" s="563"/>
      <c r="B6" s="565"/>
      <c r="C6" s="573"/>
      <c r="D6" s="410" t="s">
        <v>199</v>
      </c>
      <c r="E6" s="408" t="s">
        <v>219</v>
      </c>
      <c r="F6" s="408" t="s">
        <v>220</v>
      </c>
      <c r="G6" s="408" t="s">
        <v>132</v>
      </c>
      <c r="H6" s="408" t="s">
        <v>179</v>
      </c>
      <c r="I6" s="408" t="s">
        <v>178</v>
      </c>
      <c r="J6" s="408" t="s">
        <v>118</v>
      </c>
      <c r="K6" s="375" t="s">
        <v>166</v>
      </c>
      <c r="L6" s="411" t="s">
        <v>177</v>
      </c>
      <c r="M6" s="570"/>
    </row>
    <row r="7" spans="1:15" ht="31.5" customHeight="1">
      <c r="A7" s="410">
        <v>1</v>
      </c>
      <c r="B7" s="426" t="s">
        <v>186</v>
      </c>
      <c r="C7" s="422">
        <v>156503.5</v>
      </c>
      <c r="D7" s="412">
        <f>+D12*2</f>
        <v>33970</v>
      </c>
      <c r="E7" s="360"/>
      <c r="F7" s="360"/>
      <c r="G7" s="360">
        <v>118.7</v>
      </c>
      <c r="H7" s="360"/>
      <c r="I7" s="360"/>
      <c r="J7" s="360"/>
      <c r="K7" s="360"/>
      <c r="L7" s="325">
        <v>12000</v>
      </c>
      <c r="M7" s="419">
        <f>ROUND(SUM(C7:L7),1)</f>
        <v>202592.2</v>
      </c>
      <c r="N7" s="527">
        <v>13670.2</v>
      </c>
    </row>
    <row r="8" spans="1:15" ht="31.5" customHeight="1">
      <c r="A8" s="410">
        <v>1.1000000000000001</v>
      </c>
      <c r="B8" s="427" t="s">
        <v>118</v>
      </c>
      <c r="C8" s="425"/>
      <c r="D8" s="413" t="s">
        <v>243</v>
      </c>
      <c r="E8" s="393" t="s">
        <v>172</v>
      </c>
      <c r="F8" s="393" t="s">
        <v>172</v>
      </c>
      <c r="G8" s="393" t="s">
        <v>172</v>
      </c>
      <c r="H8" s="393" t="s">
        <v>172</v>
      </c>
      <c r="I8" s="393" t="s">
        <v>172</v>
      </c>
      <c r="J8" s="393" t="s">
        <v>172</v>
      </c>
      <c r="K8" s="393" t="s">
        <v>172</v>
      </c>
      <c r="L8" s="414" t="s">
        <v>172</v>
      </c>
      <c r="M8" s="420" t="s">
        <v>172</v>
      </c>
    </row>
    <row r="9" spans="1:15" ht="31.5" customHeight="1">
      <c r="A9" s="410">
        <v>1.2</v>
      </c>
      <c r="B9" s="427" t="s">
        <v>177</v>
      </c>
      <c r="C9" s="425"/>
      <c r="D9" s="413" t="s">
        <v>172</v>
      </c>
      <c r="E9" s="393" t="s">
        <v>172</v>
      </c>
      <c r="F9" s="393" t="s">
        <v>172</v>
      </c>
      <c r="G9" s="393" t="s">
        <v>172</v>
      </c>
      <c r="H9" s="393" t="s">
        <v>172</v>
      </c>
      <c r="I9" s="393" t="s">
        <v>172</v>
      </c>
      <c r="J9" s="393" t="s">
        <v>172</v>
      </c>
      <c r="K9" s="393" t="s">
        <v>172</v>
      </c>
      <c r="L9" s="414" t="s">
        <v>172</v>
      </c>
      <c r="M9" s="420" t="s">
        <v>172</v>
      </c>
    </row>
    <row r="10" spans="1:15" ht="33.75" customHeight="1">
      <c r="A10" s="410">
        <v>2</v>
      </c>
      <c r="B10" s="428" t="s">
        <v>92</v>
      </c>
      <c r="C10" s="423">
        <v>129</v>
      </c>
      <c r="D10" s="415">
        <v>30</v>
      </c>
      <c r="E10" s="393" t="s">
        <v>172</v>
      </c>
      <c r="F10" s="393" t="s">
        <v>172</v>
      </c>
      <c r="G10" s="393" t="s">
        <v>172</v>
      </c>
      <c r="H10" s="393" t="s">
        <v>172</v>
      </c>
      <c r="I10" s="393" t="s">
        <v>172</v>
      </c>
      <c r="J10" s="393" t="s">
        <v>172</v>
      </c>
      <c r="K10" s="393" t="s">
        <v>172</v>
      </c>
      <c r="L10" s="414" t="s">
        <v>172</v>
      </c>
      <c r="M10" s="419">
        <f>ROUND(SUM(C10:L10),1)</f>
        <v>159</v>
      </c>
    </row>
    <row r="11" spans="1:15" s="219" customFormat="1" ht="34.5" customHeight="1" thickBot="1">
      <c r="A11" s="429"/>
      <c r="B11" s="430" t="s">
        <v>73</v>
      </c>
      <c r="C11" s="424" t="s">
        <v>172</v>
      </c>
      <c r="D11" s="416" t="s">
        <v>172</v>
      </c>
      <c r="E11" s="417" t="s">
        <v>172</v>
      </c>
      <c r="F11" s="417" t="s">
        <v>172</v>
      </c>
      <c r="G11" s="417" t="s">
        <v>172</v>
      </c>
      <c r="H11" s="417" t="s">
        <v>172</v>
      </c>
      <c r="I11" s="417" t="s">
        <v>172</v>
      </c>
      <c r="J11" s="417" t="s">
        <v>172</v>
      </c>
      <c r="K11" s="417" t="s">
        <v>172</v>
      </c>
      <c r="L11" s="418" t="s">
        <v>172</v>
      </c>
      <c r="M11" s="421">
        <f>ROUND(SUM(M7:M10),1)</f>
        <v>202751.2</v>
      </c>
    </row>
    <row r="12" spans="1:15" s="219" customFormat="1" ht="34.5" customHeight="1">
      <c r="A12" s="235"/>
      <c r="B12" s="320"/>
      <c r="C12" s="320"/>
      <c r="D12" s="321">
        <v>16985</v>
      </c>
      <c r="E12" s="321"/>
      <c r="F12" s="321"/>
      <c r="G12" s="321"/>
      <c r="H12" s="237"/>
      <c r="I12" s="237"/>
      <c r="J12" s="324"/>
      <c r="K12" s="237"/>
      <c r="L12" s="321"/>
      <c r="M12" s="322"/>
    </row>
    <row r="13" spans="1:15" s="221" customFormat="1" ht="21" customHeight="1">
      <c r="B13" s="234"/>
      <c r="C13" s="234"/>
      <c r="D13" s="323"/>
      <c r="E13" s="323"/>
      <c r="F13" s="376"/>
      <c r="G13" s="299"/>
      <c r="H13" s="220"/>
      <c r="I13" s="220"/>
      <c r="J13" s="323"/>
      <c r="K13" s="571"/>
      <c r="L13" s="571"/>
      <c r="M13" s="357"/>
    </row>
    <row r="14" spans="1:15" s="235" customFormat="1" ht="69" customHeight="1">
      <c r="B14" s="555" t="s">
        <v>182</v>
      </c>
      <c r="C14" s="574"/>
      <c r="D14" s="556"/>
      <c r="E14" s="323"/>
      <c r="H14" s="323"/>
      <c r="I14" s="555" t="s">
        <v>181</v>
      </c>
      <c r="J14" s="556"/>
      <c r="K14" s="323"/>
      <c r="L14" s="323"/>
      <c r="M14" s="323"/>
    </row>
    <row r="15" spans="1:15" s="235" customFormat="1" ht="48" customHeight="1">
      <c r="B15" s="302" t="s">
        <v>167</v>
      </c>
      <c r="C15" s="469" t="s">
        <v>218</v>
      </c>
      <c r="D15" s="469" t="s">
        <v>217</v>
      </c>
      <c r="E15" s="377"/>
      <c r="H15" s="326"/>
      <c r="I15" s="302" t="s">
        <v>167</v>
      </c>
      <c r="J15" s="303" t="s">
        <v>180</v>
      </c>
      <c r="K15" s="377"/>
      <c r="L15" s="377"/>
      <c r="M15" s="326"/>
    </row>
    <row r="16" spans="1:15" s="235" customFormat="1" ht="24" customHeight="1">
      <c r="B16" s="394">
        <v>93289</v>
      </c>
      <c r="C16" s="395">
        <f>ROUND(4*B16*2/1000,1)</f>
        <v>746.3</v>
      </c>
      <c r="D16" s="470">
        <f>348.8/5*2</f>
        <v>139.52000000000001</v>
      </c>
      <c r="E16" s="396"/>
      <c r="H16" s="326"/>
      <c r="I16" s="394">
        <v>93289</v>
      </c>
      <c r="J16" s="397">
        <f>664.4/12*2</f>
        <v>110.73333333333333</v>
      </c>
      <c r="K16" s="377"/>
      <c r="L16" s="377"/>
      <c r="M16" s="326"/>
    </row>
    <row r="17" spans="1:13" s="236" customFormat="1" ht="24" customHeight="1">
      <c r="B17" s="394">
        <v>97380</v>
      </c>
      <c r="C17" s="395">
        <f>ROUND(4*B17*2/1000,1)</f>
        <v>779</v>
      </c>
      <c r="D17" s="397">
        <f>364.1/5*2</f>
        <v>145.64000000000001</v>
      </c>
      <c r="E17" s="409"/>
      <c r="H17" s="378"/>
      <c r="I17" s="394">
        <v>100000</v>
      </c>
      <c r="J17" s="526">
        <f>712.1/12*2</f>
        <v>118.68333333333334</v>
      </c>
      <c r="K17" s="304"/>
      <c r="L17" s="304"/>
      <c r="M17" s="378"/>
    </row>
    <row r="18" spans="1:13" s="214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0">
        <f>+'Ekamut-caxs'!C75</f>
        <v>0</v>
      </c>
      <c r="I19" s="560"/>
      <c r="J19" s="560"/>
      <c r="K19" s="185"/>
      <c r="L19" s="181"/>
      <c r="M19" s="181"/>
    </row>
    <row r="20" spans="1:13" s="164" customFormat="1" ht="17.25" customHeight="1">
      <c r="B20" s="169"/>
      <c r="C20" s="169"/>
      <c r="F20" s="186" t="s">
        <v>94</v>
      </c>
      <c r="G20" s="187"/>
      <c r="H20" s="557" t="s">
        <v>95</v>
      </c>
      <c r="I20" s="557"/>
      <c r="J20" s="557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1">
        <f>+'Ekamut-caxs'!C77</f>
        <v>0</v>
      </c>
      <c r="I21" s="561"/>
      <c r="J21" s="561"/>
      <c r="K21" s="190"/>
    </row>
    <row r="22" spans="1:13" s="164" customFormat="1" ht="18.75" customHeight="1">
      <c r="F22" s="186" t="s">
        <v>94</v>
      </c>
      <c r="G22" s="187"/>
      <c r="H22" s="557" t="s">
        <v>95</v>
      </c>
      <c r="I22" s="557"/>
      <c r="J22" s="557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10" zoomScale="106" zoomScaleSheetLayoutView="106" workbookViewId="0">
      <selection activeCell="C24" sqref="C24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7" width="14.85546875" style="165" customWidth="1"/>
    <col min="8" max="8" width="16.5703125" style="165" customWidth="1"/>
    <col min="9" max="9" width="14.85546875" style="165" customWidth="1"/>
    <col min="10" max="10" width="16.7109375" style="165" customWidth="1"/>
    <col min="11" max="13" width="14.85546875" style="165" customWidth="1"/>
    <col min="14" max="16384" width="9.140625" style="165"/>
  </cols>
  <sheetData>
    <row r="1" spans="1:13" s="164" customFormat="1" ht="18.75" customHeight="1">
      <c r="A1" s="578" t="s">
        <v>71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3" s="164" customFormat="1" ht="21.75" customHeight="1">
      <c r="A2" s="579" t="str">
        <f>+'Ekamut-caxs'!A8:D8</f>
        <v xml:space="preserve">«Ա. Իսահակյանի անվան կենտրոնական գրադարան»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</row>
    <row r="3" spans="1:13" s="164" customFormat="1" ht="21" customHeight="1">
      <c r="A3" s="579" t="s">
        <v>96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13" ht="21" customHeight="1" thickBot="1">
      <c r="A4" s="458"/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</row>
    <row r="5" spans="1:13" s="172" customFormat="1" ht="24.75" customHeight="1">
      <c r="A5" s="581" t="s">
        <v>116</v>
      </c>
      <c r="B5" s="583" t="s">
        <v>97</v>
      </c>
      <c r="C5" s="575" t="s">
        <v>98</v>
      </c>
      <c r="D5" s="576"/>
      <c r="E5" s="576"/>
      <c r="F5" s="577"/>
      <c r="G5" s="585" t="s">
        <v>99</v>
      </c>
      <c r="H5" s="585"/>
      <c r="I5" s="585"/>
      <c r="J5" s="585"/>
      <c r="K5" s="575" t="s">
        <v>123</v>
      </c>
      <c r="L5" s="576"/>
      <c r="M5" s="577"/>
    </row>
    <row r="6" spans="1:13" s="176" customFormat="1" ht="51" customHeight="1">
      <c r="A6" s="582"/>
      <c r="B6" s="584"/>
      <c r="C6" s="173" t="s">
        <v>208</v>
      </c>
      <c r="D6" s="174" t="s">
        <v>209</v>
      </c>
      <c r="E6" s="174" t="s">
        <v>230</v>
      </c>
      <c r="F6" s="175" t="s">
        <v>231</v>
      </c>
      <c r="G6" s="174" t="s">
        <v>210</v>
      </c>
      <c r="H6" s="231" t="s">
        <v>209</v>
      </c>
      <c r="I6" s="174" t="s">
        <v>232</v>
      </c>
      <c r="J6" s="231" t="s">
        <v>231</v>
      </c>
      <c r="K6" s="174" t="s">
        <v>208</v>
      </c>
      <c r="L6" s="174" t="s">
        <v>230</v>
      </c>
      <c r="M6" s="175" t="s">
        <v>231</v>
      </c>
    </row>
    <row r="7" spans="1:13" ht="19.5" customHeight="1">
      <c r="A7" s="166">
        <v>1</v>
      </c>
      <c r="B7" s="241" t="s">
        <v>100</v>
      </c>
      <c r="C7" s="491">
        <v>9141</v>
      </c>
      <c r="D7" s="491">
        <v>1270599</v>
      </c>
      <c r="E7" s="492">
        <f>+C7</f>
        <v>9141</v>
      </c>
      <c r="F7" s="493">
        <f>+E7*139</f>
        <v>1270599</v>
      </c>
      <c r="G7" s="491">
        <v>17112.099999999999</v>
      </c>
      <c r="H7" s="491">
        <v>716296</v>
      </c>
      <c r="I7" s="494">
        <v>15522</v>
      </c>
      <c r="J7" s="495">
        <v>697081</v>
      </c>
      <c r="K7" s="496">
        <v>93</v>
      </c>
      <c r="L7" s="494">
        <v>67.099999999999994</v>
      </c>
      <c r="M7" s="497">
        <f t="shared" ref="M7:M16" si="0">+L7*200.47</f>
        <v>13451.536999999998</v>
      </c>
    </row>
    <row r="8" spans="1:13" ht="19.5" customHeight="1">
      <c r="A8" s="166">
        <v>2</v>
      </c>
      <c r="B8" s="241" t="s">
        <v>211</v>
      </c>
      <c r="C8" s="491">
        <v>7287</v>
      </c>
      <c r="D8" s="491">
        <v>1012893</v>
      </c>
      <c r="E8" s="492">
        <f t="shared" ref="E8:E10" si="1">+C8</f>
        <v>7287</v>
      </c>
      <c r="F8" s="493">
        <f t="shared" ref="F8:F10" si="2">+E8*139</f>
        <v>1012893</v>
      </c>
      <c r="G8" s="491">
        <v>13637.5</v>
      </c>
      <c r="H8" s="491">
        <v>616244</v>
      </c>
      <c r="I8" s="494">
        <v>11662</v>
      </c>
      <c r="J8" s="495">
        <v>589545</v>
      </c>
      <c r="K8" s="496">
        <v>65</v>
      </c>
      <c r="L8" s="494">
        <v>60</v>
      </c>
      <c r="M8" s="497">
        <f t="shared" si="0"/>
        <v>12028.2</v>
      </c>
    </row>
    <row r="9" spans="1:13" ht="19.5" customHeight="1">
      <c r="A9" s="166">
        <v>3</v>
      </c>
      <c r="B9" s="241" t="s">
        <v>101</v>
      </c>
      <c r="C9" s="491">
        <v>6459</v>
      </c>
      <c r="D9" s="491">
        <v>897801</v>
      </c>
      <c r="E9" s="492">
        <f t="shared" si="1"/>
        <v>6459</v>
      </c>
      <c r="F9" s="493">
        <f t="shared" si="2"/>
        <v>897801</v>
      </c>
      <c r="G9" s="491">
        <v>12898.1</v>
      </c>
      <c r="H9" s="491">
        <v>582895</v>
      </c>
      <c r="I9" s="494">
        <v>10298</v>
      </c>
      <c r="J9" s="495">
        <v>519763</v>
      </c>
      <c r="K9" s="496">
        <v>73</v>
      </c>
      <c r="L9" s="494">
        <v>67.099999999999994</v>
      </c>
      <c r="M9" s="497">
        <f t="shared" si="0"/>
        <v>13451.536999999998</v>
      </c>
    </row>
    <row r="10" spans="1:13" ht="19.5" customHeight="1">
      <c r="A10" s="166">
        <v>4</v>
      </c>
      <c r="B10" s="241" t="s">
        <v>102</v>
      </c>
      <c r="C10" s="491">
        <v>65</v>
      </c>
      <c r="D10" s="491">
        <v>9034.7999999999993</v>
      </c>
      <c r="E10" s="492">
        <f t="shared" si="1"/>
        <v>65</v>
      </c>
      <c r="F10" s="493">
        <f t="shared" si="2"/>
        <v>9035</v>
      </c>
      <c r="G10" s="491">
        <v>4279.3</v>
      </c>
      <c r="H10" s="491">
        <v>193209</v>
      </c>
      <c r="I10" s="494">
        <v>4017</v>
      </c>
      <c r="J10" s="495">
        <v>202604</v>
      </c>
      <c r="K10" s="496">
        <v>87</v>
      </c>
      <c r="L10" s="494">
        <v>87</v>
      </c>
      <c r="M10" s="497">
        <f t="shared" si="0"/>
        <v>17440.89</v>
      </c>
    </row>
    <row r="11" spans="1:13" ht="19.5" customHeight="1">
      <c r="A11" s="166">
        <v>5</v>
      </c>
      <c r="B11" s="241" t="s">
        <v>103</v>
      </c>
      <c r="C11" s="491"/>
      <c r="D11" s="491"/>
      <c r="E11" s="494"/>
      <c r="F11" s="498"/>
      <c r="G11" s="491">
        <v>3001.9</v>
      </c>
      <c r="H11" s="491">
        <v>134779</v>
      </c>
      <c r="I11" s="494">
        <v>2781</v>
      </c>
      <c r="J11" s="495">
        <v>139829</v>
      </c>
      <c r="K11" s="496">
        <v>88</v>
      </c>
      <c r="L11" s="494">
        <v>85</v>
      </c>
      <c r="M11" s="497">
        <f t="shared" si="0"/>
        <v>17039.95</v>
      </c>
    </row>
    <row r="12" spans="1:13" ht="19.5" customHeight="1">
      <c r="A12" s="166">
        <v>6</v>
      </c>
      <c r="B12" s="241" t="s">
        <v>104</v>
      </c>
      <c r="C12" s="491"/>
      <c r="D12" s="491"/>
      <c r="E12" s="494"/>
      <c r="F12" s="498"/>
      <c r="G12" s="491">
        <v>3766.5</v>
      </c>
      <c r="H12" s="491">
        <v>164884</v>
      </c>
      <c r="I12" s="494">
        <v>2909</v>
      </c>
      <c r="J12" s="495">
        <v>147107</v>
      </c>
      <c r="K12" s="496">
        <v>100</v>
      </c>
      <c r="L12" s="494">
        <v>76</v>
      </c>
      <c r="M12" s="497">
        <f t="shared" si="0"/>
        <v>15235.72</v>
      </c>
    </row>
    <row r="13" spans="1:13" ht="19.5" customHeight="1">
      <c r="A13" s="166">
        <v>7</v>
      </c>
      <c r="B13" s="241" t="s">
        <v>105</v>
      </c>
      <c r="C13" s="491"/>
      <c r="D13" s="491"/>
      <c r="E13" s="494"/>
      <c r="F13" s="498"/>
      <c r="G13" s="491">
        <v>3539.2</v>
      </c>
      <c r="H13" s="491">
        <v>162848</v>
      </c>
      <c r="I13" s="494">
        <v>3568</v>
      </c>
      <c r="J13" s="495">
        <v>182523</v>
      </c>
      <c r="K13" s="496">
        <v>118</v>
      </c>
      <c r="L13" s="494">
        <v>126</v>
      </c>
      <c r="M13" s="497">
        <f t="shared" si="0"/>
        <v>25259.22</v>
      </c>
    </row>
    <row r="14" spans="1:13" ht="19.5" customHeight="1">
      <c r="A14" s="166">
        <v>8</v>
      </c>
      <c r="B14" s="242" t="s">
        <v>106</v>
      </c>
      <c r="C14" s="491"/>
      <c r="D14" s="491"/>
      <c r="E14" s="494"/>
      <c r="F14" s="498"/>
      <c r="G14" s="491">
        <v>3409.3</v>
      </c>
      <c r="H14" s="491">
        <v>154999</v>
      </c>
      <c r="I14" s="499">
        <v>3887</v>
      </c>
      <c r="J14" s="495">
        <v>199151</v>
      </c>
      <c r="K14" s="494">
        <v>96</v>
      </c>
      <c r="L14" s="494">
        <v>104</v>
      </c>
      <c r="M14" s="497">
        <f t="shared" si="0"/>
        <v>20848.88</v>
      </c>
    </row>
    <row r="15" spans="1:13" ht="19.5" customHeight="1">
      <c r="A15" s="166">
        <v>9</v>
      </c>
      <c r="B15" s="242" t="s">
        <v>107</v>
      </c>
      <c r="C15" s="491"/>
      <c r="D15" s="491"/>
      <c r="E15" s="494"/>
      <c r="F15" s="498"/>
      <c r="G15" s="491">
        <v>2703</v>
      </c>
      <c r="H15" s="491">
        <v>121732</v>
      </c>
      <c r="I15" s="499">
        <v>2893</v>
      </c>
      <c r="J15" s="495">
        <v>146533</v>
      </c>
      <c r="K15" s="494">
        <v>119</v>
      </c>
      <c r="L15" s="494">
        <v>83</v>
      </c>
      <c r="M15" s="497">
        <f t="shared" si="0"/>
        <v>16639.009999999998</v>
      </c>
    </row>
    <row r="16" spans="1:13" ht="19.5" customHeight="1">
      <c r="A16" s="166">
        <v>10</v>
      </c>
      <c r="B16" s="242" t="s">
        <v>108</v>
      </c>
      <c r="C16" s="491"/>
      <c r="D16" s="491"/>
      <c r="E16" s="494"/>
      <c r="F16" s="498"/>
      <c r="G16" s="491">
        <v>3811.2</v>
      </c>
      <c r="H16" s="491">
        <v>173401</v>
      </c>
      <c r="I16" s="499">
        <v>2713</v>
      </c>
      <c r="J16" s="495">
        <v>136204</v>
      </c>
      <c r="K16" s="494">
        <v>83</v>
      </c>
      <c r="L16" s="494">
        <v>97</v>
      </c>
      <c r="M16" s="497">
        <f t="shared" si="0"/>
        <v>19445.59</v>
      </c>
    </row>
    <row r="17" spans="1:13" ht="19.5" customHeight="1">
      <c r="A17" s="166">
        <v>11</v>
      </c>
      <c r="B17" s="242" t="s">
        <v>109</v>
      </c>
      <c r="C17" s="491">
        <v>4027</v>
      </c>
      <c r="D17" s="491">
        <v>559753</v>
      </c>
      <c r="E17" s="498">
        <f>+MAX(C17,E7)</f>
        <v>9141</v>
      </c>
      <c r="F17" s="498">
        <f>+E17*143.7</f>
        <v>1313561.7</v>
      </c>
      <c r="G17" s="491">
        <v>9674.89</v>
      </c>
      <c r="H17" s="491">
        <v>438013</v>
      </c>
      <c r="I17" s="498">
        <f>+MAX(G17,I7)</f>
        <v>15522</v>
      </c>
      <c r="J17" s="500">
        <f>+I17*53.48</f>
        <v>830116.55999999994</v>
      </c>
      <c r="K17" s="493">
        <v>88</v>
      </c>
      <c r="L17" s="498">
        <v>100</v>
      </c>
      <c r="M17" s="497">
        <f>+L17*200.47</f>
        <v>20047</v>
      </c>
    </row>
    <row r="18" spans="1:13" ht="19.5" customHeight="1">
      <c r="A18" s="166">
        <v>12</v>
      </c>
      <c r="B18" s="242" t="s">
        <v>110</v>
      </c>
      <c r="C18" s="491">
        <v>5038.8</v>
      </c>
      <c r="D18" s="491">
        <v>700392</v>
      </c>
      <c r="E18" s="498">
        <f>+MAX(C18,E8)</f>
        <v>7287</v>
      </c>
      <c r="F18" s="498">
        <f>+E18*143.7</f>
        <v>1047141.8999999999</v>
      </c>
      <c r="G18" s="491">
        <v>13813.61</v>
      </c>
      <c r="H18" s="491">
        <v>622015</v>
      </c>
      <c r="I18" s="498">
        <f>+MAX(G18,I8)</f>
        <v>13813.61</v>
      </c>
      <c r="J18" s="500">
        <f>+I18*53.48</f>
        <v>738751.8628</v>
      </c>
      <c r="K18" s="493">
        <v>70</v>
      </c>
      <c r="L18" s="498">
        <v>100</v>
      </c>
      <c r="M18" s="497">
        <f>+L18*200.47</f>
        <v>20047</v>
      </c>
    </row>
    <row r="19" spans="1:13" ht="32.25" customHeight="1" thickBot="1">
      <c r="A19" s="243"/>
      <c r="B19" s="249" t="s">
        <v>93</v>
      </c>
      <c r="C19" s="501">
        <f t="shared" ref="C19:K19" si="3">SUM(C7:C18)</f>
        <v>32017.8</v>
      </c>
      <c r="D19" s="502">
        <f t="shared" si="3"/>
        <v>4450472.8</v>
      </c>
      <c r="E19" s="503">
        <f t="shared" si="3"/>
        <v>39380</v>
      </c>
      <c r="F19" s="504">
        <f>SUM(F7:F18)</f>
        <v>5551031.5999999996</v>
      </c>
      <c r="G19" s="505">
        <f>SUM(G7:G18)</f>
        <v>91646.6</v>
      </c>
      <c r="H19" s="502">
        <f>SUM(H7:H18)</f>
        <v>4081315</v>
      </c>
      <c r="I19" s="503">
        <f>SUM(I7:I18)</f>
        <v>89585.61</v>
      </c>
      <c r="J19" s="506">
        <f>SUM(J7:J18)</f>
        <v>4529208.4227999998</v>
      </c>
      <c r="K19" s="501">
        <f t="shared" si="3"/>
        <v>1080</v>
      </c>
      <c r="L19" s="503">
        <f>SUM(L7:L18)</f>
        <v>1052.2</v>
      </c>
      <c r="M19" s="504">
        <f>SUM(M7:M18)</f>
        <v>210934.53400000001</v>
      </c>
    </row>
    <row r="20" spans="1:13" ht="21.75" customHeight="1">
      <c r="A20" s="238"/>
      <c r="B20" s="306"/>
      <c r="C20" s="307"/>
      <c r="D20" s="217"/>
      <c r="E20" s="307"/>
      <c r="F20" s="217">
        <f>ROUND(F19/1000,1)</f>
        <v>5551</v>
      </c>
      <c r="G20" s="307"/>
      <c r="H20" s="217"/>
      <c r="I20" s="307"/>
      <c r="J20" s="217">
        <f>ROUND(J19/1000,1)</f>
        <v>4529.2</v>
      </c>
      <c r="K20" s="307"/>
      <c r="L20" s="307"/>
      <c r="M20" s="217">
        <f>ROUND(M19/1000,1)</f>
        <v>210.9</v>
      </c>
    </row>
    <row r="21" spans="1:13" ht="21.75" customHeight="1">
      <c r="A21" s="460"/>
      <c r="B21" s="461"/>
      <c r="C21" s="462"/>
      <c r="D21" s="463"/>
      <c r="E21" s="462"/>
      <c r="F21" s="463"/>
      <c r="G21" s="462"/>
      <c r="H21" s="463"/>
      <c r="I21" s="462"/>
      <c r="J21" s="463"/>
      <c r="K21" s="462"/>
      <c r="L21" s="462"/>
      <c r="M21" s="463"/>
    </row>
    <row r="22" spans="1:13" ht="18.75" customHeight="1" thickBot="1">
      <c r="A22" s="238"/>
      <c r="B22" s="580" t="s">
        <v>239</v>
      </c>
      <c r="C22" s="580"/>
      <c r="D22" s="580"/>
      <c r="E22" s="239"/>
      <c r="F22" s="240" t="s">
        <v>98</v>
      </c>
      <c r="G22" s="238"/>
      <c r="H22" s="239"/>
      <c r="I22" s="238"/>
      <c r="J22" s="306" t="s">
        <v>99</v>
      </c>
      <c r="K22" s="238"/>
      <c r="L22" s="238"/>
      <c r="M22" s="167" t="s">
        <v>123</v>
      </c>
    </row>
    <row r="23" spans="1:13" s="164" customFormat="1" ht="34.5" customHeight="1">
      <c r="A23" s="244"/>
      <c r="B23" s="245" t="s">
        <v>127</v>
      </c>
      <c r="C23" s="246" t="s">
        <v>128</v>
      </c>
      <c r="D23" s="246"/>
      <c r="E23" s="246"/>
      <c r="F23" s="247" t="s">
        <v>206</v>
      </c>
      <c r="G23" s="244"/>
      <c r="H23" s="246"/>
      <c r="I23" s="246"/>
      <c r="J23" s="248" t="s">
        <v>206</v>
      </c>
      <c r="K23" s="244"/>
      <c r="L23" s="246"/>
      <c r="M23" s="248" t="s">
        <v>206</v>
      </c>
    </row>
    <row r="24" spans="1:13" ht="23.25" customHeight="1">
      <c r="A24" s="223">
        <v>1</v>
      </c>
      <c r="B24" s="439"/>
      <c r="C24" s="440"/>
      <c r="D24" s="440"/>
      <c r="E24" s="440"/>
      <c r="F24" s="437"/>
      <c r="G24" s="441"/>
      <c r="H24" s="440"/>
      <c r="I24" s="440"/>
      <c r="J24" s="438"/>
      <c r="K24" s="441"/>
      <c r="L24" s="440"/>
      <c r="M24" s="438"/>
    </row>
    <row r="25" spans="1:13" ht="23.25" customHeight="1">
      <c r="A25" s="223">
        <v>2</v>
      </c>
      <c r="B25" s="439"/>
      <c r="C25" s="440"/>
      <c r="D25" s="440"/>
      <c r="E25" s="440"/>
      <c r="F25" s="437"/>
      <c r="G25" s="441"/>
      <c r="H25" s="440"/>
      <c r="I25" s="440"/>
      <c r="J25" s="438"/>
      <c r="K25" s="441"/>
      <c r="L25" s="440"/>
      <c r="M25" s="438"/>
    </row>
    <row r="26" spans="1:13" s="176" customFormat="1" ht="23.25" customHeight="1">
      <c r="A26" s="166">
        <v>3</v>
      </c>
      <c r="B26" s="442"/>
      <c r="C26" s="443"/>
      <c r="D26" s="443"/>
      <c r="E26" s="443"/>
      <c r="F26" s="444"/>
      <c r="G26" s="445"/>
      <c r="H26" s="443"/>
      <c r="I26" s="443"/>
      <c r="J26" s="444"/>
      <c r="K26" s="445"/>
      <c r="L26" s="443"/>
      <c r="M26" s="444"/>
    </row>
    <row r="27" spans="1:13" s="164" customFormat="1" ht="24" customHeight="1">
      <c r="A27" s="224"/>
      <c r="B27" s="215" t="s">
        <v>205</v>
      </c>
      <c r="C27" s="431"/>
      <c r="D27" s="431"/>
      <c r="E27" s="431"/>
      <c r="F27" s="432">
        <f>SUM(F24:F26)</f>
        <v>0</v>
      </c>
      <c r="G27" s="433"/>
      <c r="H27" s="431"/>
      <c r="I27" s="431"/>
      <c r="J27" s="432">
        <f>SUM(J24:J26)</f>
        <v>0</v>
      </c>
      <c r="K27" s="433"/>
      <c r="L27" s="431"/>
      <c r="M27" s="432">
        <f>SUM(M24:M26)</f>
        <v>0</v>
      </c>
    </row>
    <row r="28" spans="1:13" s="164" customFormat="1" ht="25.5" customHeight="1">
      <c r="A28" s="168"/>
      <c r="B28" s="216"/>
      <c r="C28" s="168"/>
      <c r="D28" s="168"/>
      <c r="E28" s="168"/>
      <c r="F28" s="217"/>
      <c r="G28" s="168"/>
      <c r="H28" s="168"/>
      <c r="I28" s="168"/>
      <c r="J28" s="222" t="s">
        <v>129</v>
      </c>
      <c r="K28" s="225"/>
      <c r="L28" s="225"/>
      <c r="M28" s="226">
        <f>SUM(F27:M27)/1000</f>
        <v>0</v>
      </c>
    </row>
    <row r="29" spans="1:13" s="164" customFormat="1" ht="20.25" customHeight="1">
      <c r="A29" s="168"/>
      <c r="B29" s="216"/>
      <c r="C29" s="168"/>
      <c r="D29" s="168"/>
      <c r="E29" s="168"/>
      <c r="F29" s="217"/>
      <c r="G29" s="168"/>
      <c r="H29" s="168"/>
      <c r="I29" s="168"/>
      <c r="J29" s="168"/>
      <c r="K29" s="168"/>
      <c r="L29" s="168"/>
      <c r="M29" s="217"/>
    </row>
    <row r="30" spans="1:13" s="177" customFormat="1" ht="25.5" customHeight="1">
      <c r="A30" s="446"/>
      <c r="B30" s="447"/>
      <c r="C30" s="448" t="s">
        <v>2</v>
      </c>
      <c r="D30" s="448"/>
      <c r="E30" s="447"/>
      <c r="F30" s="447"/>
      <c r="G30" s="587"/>
      <c r="H30" s="587"/>
      <c r="I30" s="449"/>
      <c r="J30" s="589">
        <f>+'Ekamut-caxs'!C75</f>
        <v>0</v>
      </c>
      <c r="K30" s="589"/>
      <c r="L30" s="446"/>
      <c r="M30" s="450"/>
    </row>
    <row r="31" spans="1:13" s="164" customFormat="1">
      <c r="A31" s="451"/>
      <c r="B31" s="451"/>
      <c r="C31" s="452"/>
      <c r="D31" s="452"/>
      <c r="E31" s="453"/>
      <c r="F31" s="453"/>
      <c r="G31" s="588" t="s">
        <v>94</v>
      </c>
      <c r="H31" s="588"/>
      <c r="I31" s="454"/>
      <c r="J31" s="588" t="s">
        <v>111</v>
      </c>
      <c r="K31" s="588"/>
      <c r="L31" s="451"/>
      <c r="M31" s="451"/>
    </row>
    <row r="32" spans="1:13" s="177" customFormat="1" ht="23.25" customHeight="1">
      <c r="A32" s="446"/>
      <c r="B32" s="447"/>
      <c r="C32" s="455" t="s">
        <v>6</v>
      </c>
      <c r="D32" s="455"/>
      <c r="E32" s="447"/>
      <c r="F32" s="447"/>
      <c r="G32" s="589"/>
      <c r="H32" s="589"/>
      <c r="I32" s="456"/>
      <c r="J32" s="589">
        <f>+'Ekamut-caxs'!C77</f>
        <v>0</v>
      </c>
      <c r="K32" s="589"/>
      <c r="L32" s="446"/>
      <c r="M32" s="446"/>
    </row>
    <row r="33" spans="1:13" s="164" customFormat="1">
      <c r="A33" s="451"/>
      <c r="B33" s="451"/>
      <c r="C33" s="457"/>
      <c r="D33" s="457"/>
      <c r="E33" s="451"/>
      <c r="F33" s="451"/>
      <c r="G33" s="588" t="s">
        <v>94</v>
      </c>
      <c r="H33" s="588"/>
      <c r="I33" s="454"/>
      <c r="J33" s="588" t="s">
        <v>111</v>
      </c>
      <c r="K33" s="588"/>
      <c r="L33" s="451"/>
      <c r="M33" s="451"/>
    </row>
    <row r="34" spans="1:13">
      <c r="A34" s="458"/>
      <c r="B34" s="458"/>
      <c r="C34" s="458"/>
      <c r="D34" s="458"/>
      <c r="E34" s="458"/>
      <c r="F34" s="459" t="s">
        <v>1</v>
      </c>
      <c r="G34" s="458"/>
      <c r="H34" s="458"/>
      <c r="I34" s="458"/>
      <c r="J34" s="458"/>
      <c r="K34" s="458"/>
      <c r="L34" s="458"/>
      <c r="M34" s="458"/>
    </row>
    <row r="35" spans="1:13" ht="16.5" customHeight="1">
      <c r="C35" s="165" t="s">
        <v>112</v>
      </c>
      <c r="E35" s="165" t="s">
        <v>113</v>
      </c>
      <c r="F35" s="165" t="s">
        <v>240</v>
      </c>
      <c r="I35" s="472" t="s">
        <v>114</v>
      </c>
      <c r="J35" s="473" t="s">
        <v>233</v>
      </c>
      <c r="L35" s="473" t="s">
        <v>235</v>
      </c>
      <c r="M35" s="473" t="s">
        <v>236</v>
      </c>
    </row>
    <row r="36" spans="1:13" ht="16.5" customHeight="1">
      <c r="C36" s="165" t="s">
        <v>115</v>
      </c>
      <c r="E36" s="165" t="s">
        <v>113</v>
      </c>
      <c r="F36" s="165" t="s">
        <v>241</v>
      </c>
      <c r="I36" s="586" t="s">
        <v>234</v>
      </c>
      <c r="J36" s="586"/>
      <c r="L36" s="586" t="s">
        <v>237</v>
      </c>
      <c r="M36" s="586"/>
    </row>
    <row r="37" spans="1:13">
      <c r="I37" s="586"/>
      <c r="J37" s="586"/>
      <c r="L37" s="586"/>
      <c r="M37" s="58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C24" sqref="C24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3" customFormat="1" ht="24" customHeight="1">
      <c r="A1" s="590" t="s">
        <v>71</v>
      </c>
      <c r="B1" s="590"/>
      <c r="C1" s="590"/>
      <c r="D1" s="590"/>
      <c r="E1" s="590"/>
    </row>
    <row r="2" spans="1:6" ht="23.25" customHeight="1">
      <c r="A2" s="591" t="str">
        <f>+'Ekamut-caxs'!A8:D8</f>
        <v xml:space="preserve">«Ա. Իսահակյանի անվան կենտրոնական գրադարան» ՀՈԱԿ-ի </v>
      </c>
      <c r="B2" s="591"/>
      <c r="C2" s="591"/>
      <c r="D2" s="591"/>
      <c r="E2" s="591"/>
    </row>
    <row r="3" spans="1:6" ht="28.5" customHeight="1">
      <c r="A3" s="591" t="s">
        <v>238</v>
      </c>
      <c r="B3" s="591"/>
      <c r="C3" s="591"/>
      <c r="D3" s="591"/>
      <c r="E3" s="591"/>
    </row>
    <row r="5" spans="1:6">
      <c r="E5" s="379" t="s">
        <v>126</v>
      </c>
    </row>
    <row r="6" spans="1:6" ht="124.5" customHeight="1">
      <c r="A6" s="380" t="s">
        <v>3</v>
      </c>
      <c r="B6" s="380" t="s">
        <v>97</v>
      </c>
      <c r="C6" s="380" t="s">
        <v>200</v>
      </c>
      <c r="D6" s="380" t="s">
        <v>204</v>
      </c>
      <c r="E6" s="380" t="s">
        <v>201</v>
      </c>
    </row>
    <row r="7" spans="1:6">
      <c r="A7" s="380">
        <v>1</v>
      </c>
      <c r="B7" s="380">
        <v>2</v>
      </c>
      <c r="C7" s="380">
        <v>3</v>
      </c>
      <c r="D7" s="380">
        <v>4</v>
      </c>
      <c r="E7" s="380">
        <v>5</v>
      </c>
    </row>
    <row r="8" spans="1:6" ht="24.75" customHeight="1">
      <c r="A8" s="381">
        <v>1</v>
      </c>
      <c r="B8" s="382" t="s">
        <v>213</v>
      </c>
      <c r="C8" s="354">
        <v>234192.5</v>
      </c>
      <c r="D8" s="354"/>
      <c r="E8" s="354"/>
    </row>
    <row r="9" spans="1:6" s="390" customFormat="1" ht="25.5" customHeight="1">
      <c r="A9" s="386">
        <v>2</v>
      </c>
      <c r="B9" s="387" t="s">
        <v>187</v>
      </c>
      <c r="C9" s="388">
        <v>18015.5</v>
      </c>
      <c r="D9" s="388"/>
      <c r="E9" s="388"/>
      <c r="F9" s="389"/>
    </row>
    <row r="10" spans="1:6" s="390" customFormat="1" ht="25.5" customHeight="1">
      <c r="A10" s="386">
        <v>3</v>
      </c>
      <c r="B10" s="387" t="s">
        <v>183</v>
      </c>
      <c r="C10" s="388">
        <v>18015.599999999999</v>
      </c>
      <c r="D10" s="388"/>
      <c r="E10" s="388"/>
      <c r="F10" s="389"/>
    </row>
    <row r="11" spans="1:6" s="213" customFormat="1" ht="31.5" customHeight="1">
      <c r="A11" s="383"/>
      <c r="B11" s="384" t="s">
        <v>184</v>
      </c>
      <c r="C11" s="385">
        <f>ROUND(SUM(C8:C10),1)</f>
        <v>270223.59999999998</v>
      </c>
      <c r="D11" s="385">
        <f>ROUND(SUM(D8:D10),1)</f>
        <v>0</v>
      </c>
      <c r="E11" s="385">
        <f>ROUND(SUM(E8:E10),1)</f>
        <v>0</v>
      </c>
    </row>
    <row r="13" spans="1:6" ht="19.5" customHeight="1">
      <c r="B13" s="1" t="s">
        <v>202</v>
      </c>
    </row>
    <row r="14" spans="1:6" ht="21.75" customHeight="1">
      <c r="B14" s="592"/>
      <c r="C14" s="592"/>
      <c r="D14" s="592"/>
      <c r="E14" s="592"/>
    </row>
    <row r="17" spans="2:5" ht="25.5" customHeight="1">
      <c r="B17" s="391" t="s">
        <v>185</v>
      </c>
      <c r="E17" s="392">
        <f>+'Ekamut-caxs'!C75</f>
        <v>0</v>
      </c>
    </row>
    <row r="18" spans="2:5" ht="18.75" customHeight="1">
      <c r="B18" s="163" t="s">
        <v>4</v>
      </c>
      <c r="E18" s="471" t="str">
        <f>+'Ekamut-caxs'!C76</f>
        <v>/անուն, ազգանուն/</v>
      </c>
    </row>
    <row r="19" spans="2:5" ht="23.25" customHeight="1">
      <c r="B19" s="213" t="s">
        <v>6</v>
      </c>
      <c r="E19" s="392">
        <f>+'Ekamut-caxs'!C77</f>
        <v>0</v>
      </c>
    </row>
    <row r="20" spans="2:5" ht="14.25">
      <c r="C20" s="213" t="s">
        <v>1</v>
      </c>
      <c r="D20" s="213"/>
      <c r="E20" s="471" t="str">
        <f>+'Ekamut-caxs'!C78</f>
        <v>/անուն, ազգանուն/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v4RcehQCFreHJyRZoW9i2N7TLiq3s0k2aUj4S6zMFyE=</DigestValue>
    </Reference>
    <Reference Type="http://www.w3.org/2000/09/xmldsig#Object" URI="#idOfficeObject">
      <DigestMethod Algorithm="http://www.w3.org/2001/04/xmlenc#sha256"/>
      <DigestValue>2pL720AVKMkPEGYN9/+LzR5lRtTFNn9L8qOMLxSl/TU=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t75CHhaBaCQsWhvcMeHKXqNIj8YANRGUjs2KBm8V9r8=</DigestValue>
    </Reference>
    <Reference Type="http://www.w3.org/2000/09/xmldsig#Object" URI="#idValidSigLnImg">
      <DigestMethod Algorithm="http://www.w3.org/2001/04/xmlenc#sha256"/>
      <DigestValue>EdpbvJY83A5NjUXKarRh6VEext4HX6RWa1gpUyEFCnA=</DigestValue>
    </Reference>
    <Reference Type="http://www.w3.org/2000/09/xmldsig#Object" URI="#idInvalidSigLnImg">
      <DigestMethod Algorithm="http://www.w3.org/2001/04/xmlenc#sha256"/>
      <DigestValue>T8JbIvMQjKvOBSwgd/86qTP+UnhpP57gAJv8X9I56lk=</DigestValue>
    </Reference>
  </SignedInfo>
  <SignatureValue>rIA/20X9mW5J/Y3oMwwU0PVuQmfTX64kUdhkouWBFSJxVZTxYzhLI5On+lxMK66WLnfETWt15MaZ
j/cw6SiCl1bO3/gA4QGAYAz3nubvkyPXBNX+2x/V+AIm9VBTtkEcKHWlc/7XSZJMBby0Fa/5MGOI
CRq7vpknc3H87Q/zYIOrWy5G8peV1OzLggHl2GUC29NWSYqpHPbeWB4D71RH/H6pEoOH7UFNIphZ
+IypVVDv1Cbqzb01HlNq3jqfo2W1xLckfK6aZoJa+NBOzXce8kaFEROmMuBKm6p0qy6EVKJkk/YC
cDKXB+TgMob/33rHlJ70GWMV1Y7g64g1x2OzzQ==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Xs07QiIeXGC3H3nj26JaAzz1eDVt1rnfiQ3BXcOwHqI=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7IYXl8gpOxwNUOSGOW9XBns4HOBoaWYOV1k50Gaa+yg=</DigestValue>
      </Reference>
      <Reference URI="/xl/drawings/vmlDrawing2.vml?ContentType=application/vnd.openxmlformats-officedocument.vmlDrawing">
        <DigestMethod Algorithm="http://www.w3.org/2001/04/xmlenc#sha256"/>
        <DigestValue>MfD9JJQq60J2KKEk5eRbWr2hXkvh24q0pXuLDwi4p4Q=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1q0LPoRXAt3Upy0sekisKGwnm3GUKZKlsEAGeB+9GY8=</DigestValue>
      </Reference>
      <Reference URI="/xl/styles.xml?ContentType=application/vnd.openxmlformats-officedocument.spreadsheetml.styles+xml">
        <DigestMethod Algorithm="http://www.w3.org/2001/04/xmlenc#sha256"/>
        <DigestValue>Dz+2SSXn/fthknQqfpHylipYovZw+dYfaDPPSOqh8n4=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7IyrTiPeORe11QQap68lX9585EjhO33PKk/JjG2fukI=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6Gm380ruhvICfiU8Z+kwcLlAvUdcrSdR2WgKwjUlUNo=</DigestValue>
      </Reference>
      <Reference URI="/xl/worksheets/sheet2.xml?ContentType=application/vnd.openxmlformats-officedocument.spreadsheetml.worksheet+xml">
        <DigestMethod Algorithm="http://www.w3.org/2001/04/xmlenc#sha256"/>
        <DigestValue>UaZtcfFeVO99Ev+ebIEQsiljLnxYiemX0TCxcb+Rq0w=</DigestValue>
      </Reference>
      <Reference URI="/xl/worksheets/sheet3.xml?ContentType=application/vnd.openxmlformats-officedocument.spreadsheetml.worksheet+xml">
        <DigestMethod Algorithm="http://www.w3.org/2001/04/xmlenc#sha256"/>
        <DigestValue>IH8rjL12aBFXF9Rq7X6iSjKg7Ge4GlV85dQrCS7z+n0=</DigestValue>
      </Reference>
      <Reference URI="/xl/worksheets/sheet4.xml?ContentType=application/vnd.openxmlformats-officedocument.spreadsheetml.worksheet+xml">
        <DigestMethod Algorithm="http://www.w3.org/2001/04/xmlenc#sha256"/>
        <DigestValue>lAOROgF3F+lbJgjNElog9uztXxQQZEMdOTRX4fVnSeA=</DigestValue>
      </Reference>
      <Reference URI="/xl/worksheets/sheet5.xml?ContentType=application/vnd.openxmlformats-officedocument.spreadsheetml.worksheet+xml">
        <DigestMethod Algorithm="http://www.w3.org/2001/04/xmlenc#sha256"/>
        <DigestValue>zTvpYDuBeDfXjtRSNf7UwZnl5Hj1fa2TpmwS0T9POzk=</DigestValue>
      </Reference>
      <Reference URI="/xl/worksheets/sheet6.xml?ContentType=application/vnd.openxmlformats-officedocument.spreadsheetml.worksheet+xml">
        <DigestMethod Algorithm="http://www.w3.org/2001/04/xmlenc#sha256"/>
        <DigestValue>6g1rn3Io+l3jE7Yukg5byRA4cndZqCp3mCfqB7lykNM=</DigestValue>
      </Reference>
      <Reference URI="/xl/worksheets/sheet7.xml?ContentType=application/vnd.openxmlformats-officedocument.spreadsheetml.worksheet+xml">
        <DigestMethod Algorithm="http://www.w3.org/2001/04/xmlenc#sha256"/>
        <DigestValue>NJkfumzSN5s9SDTQhLBKvypd1s+PeMX7AzpNqSitXQo=</DigestValue>
      </Reference>
      <Reference URI="/xl/worksheets/sheet8.xml?ContentType=application/vnd.openxmlformats-officedocument.spreadsheetml.worksheet+xml">
        <DigestMethod Algorithm="http://www.w3.org/2001/04/xmlenc#sha256"/>
        <DigestValue>RC98NP++oKE3yeu8PnoXqY/PcDotyD61mOq6hmnlLBg=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{E4E110EA-0849-45D2-B6ED-537C4CC2401A}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2022-12-28T07:52:21Z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ePALDJjwDO/FN33GKNd4DHjwCVEwoPAAAAABjTawIY02sCdq4NcAAAAACDJ6duCQAAAAAAAAAAAAAAAAAAAAAAAADQ12sCAAAAAAAAAAAAAAAAAAAAAAAAAAAAAAAAAAAAAAAAAAAAAAAAngXfHAAAAAAgyY8A6ftTdwAAjwAAAAAA9ftTd9b1EBz1////AAAAAAAAAAAAAAAAkAEAAKr0EBy8x48A3a9zdwAAFnawx48AAAAAALjHjwAAAAAAAAAAAGG4cncAAAAACQAAANDIjwDQyI8AAAIAAPz///8BAAAAAAAAAAAAAAAAAAAAAAAAAAAAAADA6JU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2D8TAABrAr0ts24RLFLTksffHEhrcgIoAgAA0AeoAAgCAADQB6gAZAAAABQMjwAIAgAAUMk/ExBtMRMYbpQXAAAAAAAAAAAAAKgAAgAAAAAAAABBAAAAAACoAHwCqAAAAAAA/AEAAMwUqAAAAAAAAABrAsgUqAAAAIl32AWPAK5eiXdo1j8Trl6JdwAAAAAAAAAA6A9sAugPbALsBY8AHy+nbgAAawIAAAAA/AEAAPwFjwDdLqduAAAAAAcAAAAAAAAAYbhyd/wBAAAHAAAAJAePACQHjwAAAgAA/P///wEAAAAAAAAAAAAAAAAAAADA6J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yAWPAKwHjwDO/FN3FKlrAgAAAABQEwrKOwAAAAAAAAAAAAAABQAAAMYBAACQklQTAAAAAFjYOhMAAAAA4MYBARjWOhMAAAAAWNg6E7CSuG4DAAAAuJK4bgEAAADwJmIXvGrrbr0ts24RLFLTksffHEhrcgIcB48A6ftTdwAAjwACAAAA9ftTdxQMjwDg////AAAAAAAAAAAAAAAAkAEAAAAAAAEAAAAAYQByAGkAYQBsAAAAAAAAAAAAAAAAAAAABgAAAAAAAABhuHJ3AAAAAAYAAADMBo8AzAaPAAACAAD8////AQAAAAAAAAAAAAAAAAAAAMDol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Y8AraZUd0ETAADYoI8A7g0hXO4NXAAAAAAA/////0ETI///////BB8AAAojCgCo/GQXAAAAAO4NXP//////BB8AACFcAQCABQEKAAAAAJw9pXZ5RFJ37g0hXER3lxcBAAAA/////wAAAAB4jrsbRKWPAAAAAAB4jrsbAAByF4pEUneABQEK7g0hXAEAAABEd5cXeI67GwAAAAAAAAAA7g1cAESljwDuDVz//////wQfAAAhXAEAgAUBCgAAAACOJFZ37g0hXBhUWBcKAAAA/////wAAAAAQAAAAAwEAABkgAAAcAAAB7g0hX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HjwCwyY8AzvxTd9xijXeAx48AlRMKDwAAAAAY02sCGNNrAnauDXAAAAAAgyenbgkAAAAAAAAAAAAAAAAAAAAAAAAA0NdrAgAAAAAAAAAAAAAAAAAAAAAAAAAAAAAAAAAAAAAAAAAAAAAAAJ4F3xwAAAAAIMmPAOn7U3cAAI8AAAAAAPX7U3fW9RAc9f///wAAAAAAAAAAAAAAAJABAACq9BAcvMePAN2vc3cAABZ2sMePAAAAAAC4x48AAAAAAAAAAABhuHJ3AAAAAAkAAADQyI8A0MiPAAACAAD8////AQAAAAAAAAAAAAAAAAAAAAAAAAAAAAAAwOi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2D8TAABrAr0ts24RLFLTksffHEhrcgIoAgAA0AeoAAgCAADQB6gAZAAAABQMjwAIAgAAUMk/ExBtMRMYbpQXAAAAAAAAAAAAAKgAAgAAAAAAAABBAAAAAACoAHwCqAAAAAAA/AEAAMwUqAAAAAAAAABrAsgUqAAAAIl32AWPAK5eiXdo1j8Trl6JdwAAAAAAAAAA6A9sAugPbALsBY8AHy+nbgAAawIAAAAA/AEAAPwFjwDdLqduAAAAAAcAAAAAAAAAYbhyd/wBAAAHAAAAJAePACQHjwAAAgAA/P///wEAAAAAAAAAAAAAAAAAAADA6J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yAWPAKwHjwDO/FN3FKlrAgAAAABQEwrKOwAAAAAAAAAAAAAABQAAAMYBAACQklQTAAAAAFjYOhMAAAAA4MYBARjWOhMAAAAAWNg6E7CSuG4DAAAAuJK4bgEAAADwJmIXvGrrbr0ts24RLFLTksffHEhrcgIcB48A6ftTdwAAjwACAAAA9ftTdxQMjwDg////AAAAAAAAAAAAAAAAkAEAAAAAAAEAAAAAYQByAGkAYQBsAAAAAAAAAAAAAAAAAAAABgAAAAAAAABhuHJ3AAAAAAYAAADMBo8AzAaPAAACAAD8////AQAAAAAAAAAAAAAAAAAAAMDol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Y8AraZUd0ETAADYoI8AIxAhJiMQJgAAAAAAXk7FbkETI///////BB8AAAojCgCo/GQXAAAAACMQJv//////BB8AACEmAQCABQEKAAAAAJw9pXZ5RFJ3IxAhJkR3lxcBAAAA/////wAAAABAkrwbRKWPAAAAAABAkrwbAAByF4pEUneABQEKIxAhJgEAAABEd5cXQJK8GwAAAAAAAAAAIxAmAESljwAjECb//////wQfAAAhJgEAgAUBCgAAAACOJFZ3IxAhJhgEXRcRAAAA/////wAAAAAQAAAAAwEAABkgAAAcAAABIxAhJ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EQyJnlXC8LNIegd15EdRN31JqJNyGdgIqwn6cxck9gs=</DigestValue>
    </Reference>
    <Reference Type="http://www.w3.org/2000/09/xmldsig#Object" URI="#idOfficeObject">
      <DigestMethod Algorithm="http://www.w3.org/2001/04/xmlenc#sha256"/>
      <DigestValue>qKLAVOfkDjc0LAGTvMD3fkayTUuTYsZwTo3JqcTyMHk=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kQrqZzFYoPAr8Hq9Pu5q5th3AWJcFhdy85+p1b5yFLk=</DigestValue>
    </Reference>
    <Reference Type="http://www.w3.org/2000/09/xmldsig#Object" URI="#idValidSigLnImg">
      <DigestMethod Algorithm="http://www.w3.org/2001/04/xmlenc#sha256"/>
      <DigestValue>OeDdh9KcSjwdHsabxUtoMeMNvGsgD6oJq5cJdabeL2A=</DigestValue>
    </Reference>
    <Reference Type="http://www.w3.org/2000/09/xmldsig#Object" URI="#idInvalidSigLnImg">
      <DigestMethod Algorithm="http://www.w3.org/2001/04/xmlenc#sha256"/>
      <DigestValue>QPGgJJxwVsWMmcoQfmvBsSlG05LmiLvcHQnctpwyAAI=</DigestValue>
    </Reference>
  </SignedInfo>
  <SignatureValue>Grrp4eGTyvu7yymC9HPSSndunWOfVCuSQkek+/DVzQendx7Ts57vWpo0rNerFQgg8jAHTqSFrTwU
NkLbR9B2ZvJO4sKiIzrW6na1fztd9vNX7peN97RvAvjq7edOCLdAztgiH8JTyhyQwc3/ccdciYal
T4RJuRJtLLVILMI+UUnFIYjhOUtq+dsh2KWmvPQG5UC2XCrllAvsgM8aNCjYLDfpL1hPQEzpIj8g
P89pKbeE1NGJWlf8b27pSlqrsTtKS/xDx04bMWhGG333RaLN1cfGDdwIaIgVValqxnW/TKiKH91c
E8Ehq/zPudOoqwRg6sQVH1YRShoQWcyHh+HurA==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Xs07QiIeXGC3H3nj26JaAzz1eDVt1rnfiQ3BXcOwHqI=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7IYXl8gpOxwNUOSGOW9XBns4HOBoaWYOV1k50Gaa+yg=</DigestValue>
      </Reference>
      <Reference URI="/xl/drawings/vmlDrawing2.vml?ContentType=application/vnd.openxmlformats-officedocument.vmlDrawing">
        <DigestMethod Algorithm="http://www.w3.org/2001/04/xmlenc#sha256"/>
        <DigestValue>MfD9JJQq60J2KKEk5eRbWr2hXkvh24q0pXuLDwi4p4Q=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1q0LPoRXAt3Upy0sekisKGwnm3GUKZKlsEAGeB+9GY8=</DigestValue>
      </Reference>
      <Reference URI="/xl/styles.xml?ContentType=application/vnd.openxmlformats-officedocument.spreadsheetml.styles+xml">
        <DigestMethod Algorithm="http://www.w3.org/2001/04/xmlenc#sha256"/>
        <DigestValue>Dz+2SSXn/fthknQqfpHylipYovZw+dYfaDPPSOqh8n4=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7IyrTiPeORe11QQap68lX9585EjhO33PKk/JjG2fukI=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6Gm380ruhvICfiU8Z+kwcLlAvUdcrSdR2WgKwjUlUNo=</DigestValue>
      </Reference>
      <Reference URI="/xl/worksheets/sheet2.xml?ContentType=application/vnd.openxmlformats-officedocument.spreadsheetml.worksheet+xml">
        <DigestMethod Algorithm="http://www.w3.org/2001/04/xmlenc#sha256"/>
        <DigestValue>UaZtcfFeVO99Ev+ebIEQsiljLnxYiemX0TCxcb+Rq0w=</DigestValue>
      </Reference>
      <Reference URI="/xl/worksheets/sheet3.xml?ContentType=application/vnd.openxmlformats-officedocument.spreadsheetml.worksheet+xml">
        <DigestMethod Algorithm="http://www.w3.org/2001/04/xmlenc#sha256"/>
        <DigestValue>IH8rjL12aBFXF9Rq7X6iSjKg7Ge4GlV85dQrCS7z+n0=</DigestValue>
      </Reference>
      <Reference URI="/xl/worksheets/sheet4.xml?ContentType=application/vnd.openxmlformats-officedocument.spreadsheetml.worksheet+xml">
        <DigestMethod Algorithm="http://www.w3.org/2001/04/xmlenc#sha256"/>
        <DigestValue>lAOROgF3F+lbJgjNElog9uztXxQQZEMdOTRX4fVnSeA=</DigestValue>
      </Reference>
      <Reference URI="/xl/worksheets/sheet5.xml?ContentType=application/vnd.openxmlformats-officedocument.spreadsheetml.worksheet+xml">
        <DigestMethod Algorithm="http://www.w3.org/2001/04/xmlenc#sha256"/>
        <DigestValue>zTvpYDuBeDfXjtRSNf7UwZnl5Hj1fa2TpmwS0T9POzk=</DigestValue>
      </Reference>
      <Reference URI="/xl/worksheets/sheet6.xml?ContentType=application/vnd.openxmlformats-officedocument.spreadsheetml.worksheet+xml">
        <DigestMethod Algorithm="http://www.w3.org/2001/04/xmlenc#sha256"/>
        <DigestValue>6g1rn3Io+l3jE7Yukg5byRA4cndZqCp3mCfqB7lykNM=</DigestValue>
      </Reference>
      <Reference URI="/xl/worksheets/sheet7.xml?ContentType=application/vnd.openxmlformats-officedocument.spreadsheetml.worksheet+xml">
        <DigestMethod Algorithm="http://www.w3.org/2001/04/xmlenc#sha256"/>
        <DigestValue>NJkfumzSN5s9SDTQhLBKvypd1s+PeMX7AzpNqSitXQo=</DigestValue>
      </Reference>
      <Reference URI="/xl/worksheets/sheet8.xml?ContentType=application/vnd.openxmlformats-officedocument.spreadsheetml.worksheet+xml">
        <DigestMethod Algorithm="http://www.w3.org/2001/04/xmlenc#sha256"/>
        <DigestValue>RC98NP++oKE3yeu8PnoXqY/PcDotyD61mOq6hmnlLBg=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{948CBDE2-0D8E-47C9-B8CC-BBAB251A44CF}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2022-12-28T07:52:39Z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ePALDJjwDO/FN33GKNd4DHjwCVEwoPAAAAABjTawIY02sCdq4NcAAAAACDJ6duCQAAAAAAAAAAAAAAAAAAAAAAAADQ12sCAAAAAAAAAAAAAAAAAAAAAAAAAAAAAAAAAAAAAAAAAAAAAAAAngXfHAAAAAAgyY8A6ftTdwAAjwAAAAAA9ftTd9b1EBz1////AAAAAAAAAAAAAAAAkAEAAKr0EBy8x48A3a9zdwAAFnawx48AAAAAALjHjwAAAAAAAAAAAGG4cncAAAAACQAAANDIjwDQyI8AAAIAAPz///8BAAAAAAAAAAAAAAAAAAAAAAAAAAAAAADA6JU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2D8TAABrAr0ts24RLFLTksffHEhrcgIoAgAA0AeoAAgCAADQB6gAZAAAABQMjwAIAgAAUMk/ExBtMRMYbpQXAAAAAAAAAAAAAKgAAgAAAAAAAABBAAAAAACoAHwCqAAAAAAA/AEAAMwUqAAAAAAAAABrAsgUqAAAAIl32AWPAK5eiXdo1j8Trl6JdwAAAAAAAAAA6A9sAugPbALsBY8AHy+nbgAAawIAAAAA/AEAAPwFjwDdLqduAAAAAAcAAAAAAAAAYbhyd/wBAAAHAAAAJAePACQHjwAAAgAA/P///wEAAAAAAAAAAAAAAAAAAADA6J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yAWPAKwHjwDO/FN3FKlrAgAAAABQEwrKOwAAAAAAAAAAAAAABQAAAMYBAACQklQTAAAAAFjYOhMAAAAA4MYBARjWOhMAAAAAWNg6E7CSuG4DAAAAuJK4bgEAAADwJmIXvGrrbr0ts24RLFLTksffHEhrcgIcB48A6ftTdwAAjwACAAAA9ftTdxQMjwDg////AAAAAAAAAAAAAAAAkAEAAAAAAAEAAAAAYQByAGkAYQBsAAAAAAAAAAAAAAAAAAAABgAAAAAAAABhuHJ3AAAAAAYAAADMBo8AzAaPAAACAAD8////AQAAAAAAAAAAAAAAAAAAAMDol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oI8AraZUd0ETAAD4n48A+xAhcvsQcgAAAAAAXk7FbkETI///////BB8AAAojCgCo/GQXAAAAAPsQcv//////BB8AACFyAQDAAgEKAAAAAJw9pXZ5RFJ3+xAhckR3lxcBAAAA/////wAAAABA8ecbZKSPAAAAAABA8ecbAAByF4pEUnfAAgEK+xAhcgEAAABEd5cXQPHnGwAAAAAAAAAA+xByAGSkjwD7EHL//////wQfAAAhcgEAwAIBCgAAAACOJFZ3+xAhcjgmrxcKAAAA/////wAAAAAQAAAAAwEAABkgAAAcAAAB+xAhc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zHjwCwyY8AzvxTd9xijXeAx48AlRMKDwAAAAAY02sCGNNrAnauDXAAAAAAgyenbgkAAAAAAAAAAAAAAAAAAAAAAAAA0NdrAgAAAAAAAAAAAAAAAAAAAAAAAAAAAAAAAAAAAAAAAAAAAAAAAJ4F3xwAAAAAIMmPAOn7U3cAAI8AAAAAAPX7U3fW9RAc9f///wAAAAAAAAAAAAAAAJABAACq9BAcvMePAN2vc3cAABZ2sMePAAAAAAC4x48AAAAAAAAAAABhuHJ3AAAAAAkAAADQyI8A0MiPAAACAAD8////AQAAAAAAAAAAAAAAAAAAAAAAAAAAAAAAwOiV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2D8TAABrAr0ts24RLFLTksffHEhrcgIoAgAA0AeoAAgCAADQB6gAZAAAABQMjwAIAgAAUMk/ExBtMRMYbpQXAAAAAAAAAAAAAKgAAgAAAAAAAABBAAAAAACoAHwCqAAAAAAA/AEAAMwUqAAAAAAAAABrAsgUqAAAAIl32AWPAK5eiXdo1j8Trl6JdwAAAAAAAAAA6A9sAugPbALsBY8AHy+nbgAAawIAAAAA/AEAAPwFjwDdLqduAAAAAAcAAAAAAAAAYbhyd/wBAAAHAAAAJAePACQHjwAAAgAA/P///wEAAAAAAAAAAAAAAAAAAADA6J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QXyAWPAKwHjwDO/FN3FKlrAgAAAABQEwrKOwAAAAAAAAAAAAAABQAAAMYBAACQklQTAAAAAFjYOhMAAAAA4MYBARjWOhMAAAAAWNg6E7CSuG4DAAAAuJK4bgEAAADwJmIXvGrrbr0ts24RLFLTksffHEhrcgIcB48A6ftTdwAAjwACAAAA9ftTdxQMjwDg////AAAAAAAAAAAAAAAAkAEAAAAAAAEAAAAAYQByAGkAYQBsAAAAAAAAAAAAAAAAAAAABgAAAAAAAABhuHJ3AAAAAAYAAADMBo8AzAaPAAACAAD8////AQAAAAAAAAAAAAAAAAAAAMDol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oI8AraZUd0ETAAD4n48AmhQhXJoUXAAAAAAAXk7FbkETI///////BB8AAAojCgCo/GQXAAAAAJoUXP//////BB8AACFcAQDAAgEKAAAAAJw9pXZ5RFJ3mhQhXER3lxcBAAAA/////wAAAADo9OcbZKSPAAAAAADo9OcbAAByF4pEUnfAAgEKmhQhXAEAAABEd5cX6PTnGwAAAAAAAAAAmhRcAGSkjwCaFFz//////wQfAAAhXAEAwAIBCgAAAACOJFZ3mhQhXOi3xBsRAAAA/////wAAAAAQAAAAAwEAABkgAAAcAAABmhQhX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2022-11-23T07:17:36Z</cp:lastPrinted>
  <dcterms:created xsi:type="dcterms:W3CDTF">1996-10-14T23:33:28Z</dcterms:created>
  <dcterms:modified xsi:type="dcterms:W3CDTF">2022-12-28T07:50:00Z</dcterms:modified>
</cp:coreProperties>
</file>